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Dokumentacija\GODINA 2026\Postupci javnih nabavki\Kancelarijski materijal\Konkursna dokumentacija\"/>
    </mc:Choice>
  </mc:AlternateContent>
  <xr:revisionPtr revIDLastSave="0" documentId="13_ncr:1_{1E1FA420-6DBB-40D6-88E3-97C4D65C699D}" xr6:coauthVersionLast="36" xr6:coauthVersionMax="36" xr10:uidLastSave="{00000000-0000-0000-0000-000000000000}"/>
  <bookViews>
    <workbookView xWindow="0" yWindow="0" windowWidth="23016" windowHeight="8628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F168" i="1" l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E169" i="1" l="1"/>
  <c r="E170" i="1" s="1"/>
  <c r="E171" i="1" s="1"/>
</calcChain>
</file>

<file path=xl/sharedStrings.xml><?xml version="1.0" encoding="utf-8"?>
<sst xmlns="http://schemas.openxmlformats.org/spreadsheetml/2006/main" count="344" uniqueCount="186">
  <si>
    <t>ris</t>
  </si>
  <si>
    <t>Tabulir 1+1 (1000 preklopa) nalog za 
prenos obrazaca br. 3 / 900 preklopa /</t>
  </si>
  <si>
    <t>kutija</t>
  </si>
  <si>
    <t>Nalog za uplatu (obrazac br. 1) 1+1 1/50</t>
  </si>
  <si>
    <t>blok</t>
  </si>
  <si>
    <t>Nalog za uplatu sa stampom (obr. br. 1 po
uzorku) 1+1 1/50</t>
  </si>
  <si>
    <t>Nalog za isplatu (obrazac br. 2) 1+1 1/50</t>
  </si>
  <si>
    <t>Nalog za prenos (obrazac br. 3) 1+1 1/50</t>
  </si>
  <si>
    <t>Nalog za naplatu (obrazac br. 4) 1+1 1/50</t>
  </si>
  <si>
    <t>Nalog blagajni da isplati A5 ncp. 1/100</t>
  </si>
  <si>
    <t>Nalog blagajni da naplati A5 ncp. 1/100</t>
  </si>
  <si>
    <t>Nalog magacinu da primi A5 ncp. 1/100</t>
  </si>
  <si>
    <t>Nalog magacinu da izda A5 ncp. 1/100</t>
  </si>
  <si>
    <t>Nalog za putnicko vozilo A5 ncp. 
(putni nalog) 1/100</t>
  </si>
  <si>
    <t>Putni nalog za putnicko vozilo A4 ncp.
1/100 (po uzorku)</t>
  </si>
  <si>
    <t>Nalog za sluzbeno putovanje</t>
  </si>
  <si>
    <t>kom</t>
  </si>
  <si>
    <t>Priznanica A6 ncp. 1/100</t>
  </si>
  <si>
    <t>Dnevna propusnica za ulazak u zgradu
opstine A5 ncp. 100/1 (po uzorku)</t>
  </si>
  <si>
    <t>Revers A5 ncp. 1/100</t>
  </si>
  <si>
    <t>Kutija za arhiviranje sa poklopcem , 
dimenzije 44 x 34 x 28 cm</t>
  </si>
  <si>
    <t>Arhivska kutija za registratore  , dimenzije 
522x351x305</t>
  </si>
  <si>
    <t xml:space="preserve">Knjiga primljenih racuna </t>
  </si>
  <si>
    <t>Knjiga primljene poste na licnost
obr. br. 6/22</t>
  </si>
  <si>
    <t>Knjiga ekspedovane poste obr. br. 6/95</t>
  </si>
  <si>
    <t>Knjiga sanka</t>
  </si>
  <si>
    <t>Mesecna knjiga zarade-karnet</t>
  </si>
  <si>
    <t>Dostavna knjiga za mesto 1/100</t>
  </si>
  <si>
    <t>Knjiga za overu potpisa I rukopisa
obr. br. 11/40</t>
  </si>
  <si>
    <t>Maticna knjiga rodjenih 400 strana 
obr. br. 11/1</t>
  </si>
  <si>
    <t>Maticna knjiga vencanih 400 strana 
obr. br. 11/2</t>
  </si>
  <si>
    <t>Maticna knjiga umrlih 400 strana 
obr. br. 11/3</t>
  </si>
  <si>
    <t>Delovodnik skraceni obr. br. 6/83</t>
  </si>
  <si>
    <t>Sveska A4 (tvrd povez)</t>
  </si>
  <si>
    <t>Sveska A5 (tvrd povez)</t>
  </si>
  <si>
    <t>Referentska sveska oznaka br. 7533</t>
  </si>
  <si>
    <t>Popisna lista sitnog inventara I osnovnih
sredstava A3 ncp. blok</t>
  </si>
  <si>
    <t>Uverenje o drzavljanstvu obr. br. 4</t>
  </si>
  <si>
    <t>Evidencija o izdatim izvodima iz maticne
knjige obr. br. 10</t>
  </si>
  <si>
    <t>Poziv za stranku obrazac OUP 6</t>
  </si>
  <si>
    <t>Smrtovnice</t>
  </si>
  <si>
    <t>Popis akata obr. br. 12</t>
  </si>
  <si>
    <t>Omot spisa</t>
  </si>
  <si>
    <t>Stiker blok  75x75 1/ 100</t>
  </si>
  <si>
    <t>Papir za ploter u rolni 80 gr 914 mmx 50 m</t>
  </si>
  <si>
    <t>Koverta plavi B-6</t>
  </si>
  <si>
    <t>Koverta beli A4</t>
  </si>
  <si>
    <t>Dzambo koverta bela</t>
  </si>
  <si>
    <t>Koverta amerikan beli bez prozora</t>
  </si>
  <si>
    <t>Koverta OUP-16</t>
  </si>
  <si>
    <t>Koverta roze B5-CL</t>
  </si>
  <si>
    <t>Koverta zuti 1000AD</t>
  </si>
  <si>
    <t>Registrator A4 novi</t>
  </si>
  <si>
    <t>Registrator A4 uski novi</t>
  </si>
  <si>
    <t>Registrator B5 novi</t>
  </si>
  <si>
    <t>Fascikla kartonska bela sa preklopom</t>
  </si>
  <si>
    <t>Fascikla kartonska bela sa preklopom 
prosirena</t>
  </si>
  <si>
    <t>Fascikla hrom u boji  debljine 600gr sa gumicom</t>
  </si>
  <si>
    <t>Fascikla (kutija debljine 30mm) sa lastisem</t>
  </si>
  <si>
    <t>Fascikla (kutija) debljine 50mm sa lastišem</t>
  </si>
  <si>
    <t>Fascikla sa pantljikom- dužina pantljike 1 m</t>
  </si>
  <si>
    <t>Fascikla PVC sa metalnim mehanizmom</t>
  </si>
  <si>
    <t>Fascikla PVC za registrator (u noki)  60 mikrona</t>
  </si>
  <si>
    <t xml:space="preserve">Arhivska kutija sa klapnom I kaper trakom
(355x255x100) mm,siva lepenka 2 mm 
</t>
  </si>
  <si>
    <t xml:space="preserve">Arhivska kutija sa klapnom I kaper trakom
(355x255x130) mm,siva lepenka 2 mm 
</t>
  </si>
  <si>
    <t>Ading rolna 57mm 1/10</t>
  </si>
  <si>
    <t>pakovanje</t>
  </si>
  <si>
    <t>Termo rolna 57mm 1/10</t>
  </si>
  <si>
    <t>Faks rolna 210x40</t>
  </si>
  <si>
    <t>Municija za kopir aparat CANON IR 6570</t>
  </si>
  <si>
    <t>Spajalice 1/100</t>
  </si>
  <si>
    <t>Rajslande</t>
  </si>
  <si>
    <t>Spajalice 50 mm 1/100</t>
  </si>
  <si>
    <t>Kutija za spajalice magnetna</t>
  </si>
  <si>
    <t>Selotejp traka 15/33</t>
  </si>
  <si>
    <t>Selotejp traka 50/66</t>
  </si>
  <si>
    <t>Stalak za selotejp srednji</t>
  </si>
  <si>
    <t>Stalak za selotejp veci</t>
  </si>
  <si>
    <t>Postolje za stoni dnevni kalendar</t>
  </si>
  <si>
    <t>Noz za pisma metalni</t>
  </si>
  <si>
    <t>Ovlazivac</t>
  </si>
  <si>
    <t>Polica za dokumenta PVC</t>
  </si>
  <si>
    <t>Trougao 45</t>
  </si>
  <si>
    <t>Trougao 60</t>
  </si>
  <si>
    <t>Lenjir 30cm PVC</t>
  </si>
  <si>
    <t>Rasheftivac</t>
  </si>
  <si>
    <t>Hemijska olovka za visekratnu upotrebu</t>
  </si>
  <si>
    <t>Ulozak za tehnicku olovku 0,5</t>
  </si>
  <si>
    <t>Mastilo za naliv pero dokumentno crno</t>
  </si>
  <si>
    <t>Flomaster 1 mm</t>
  </si>
  <si>
    <t>Korektor traka (mis)</t>
  </si>
  <si>
    <t>Korektor lak u olovci</t>
  </si>
  <si>
    <t>Lepak u stiku 50 gr</t>
  </si>
  <si>
    <t>Boja za pecate</t>
  </si>
  <si>
    <t>Jastuce za pecate</t>
  </si>
  <si>
    <t>Makaze 21 cm sečivo</t>
  </si>
  <si>
    <t>kpm</t>
  </si>
  <si>
    <t>Samolepljivi papir A4</t>
  </si>
  <si>
    <t>Zahtev za izdavanje izvoda MKP po uzorku
( obrazac nije sa hologramom)</t>
  </si>
  <si>
    <t>Zahtev za izdavanje izvoda MKB po uzorku
(obrazac nije sa hologramom)</t>
  </si>
  <si>
    <t>Zahtev za izdavanje izvoda MKU po uzorku
( obrazac nije sa hologramom)</t>
  </si>
  <si>
    <t>Zahtev za izdavanje drzavljanstva po
uzorku ( obrazac nije sa hologramom)</t>
  </si>
  <si>
    <t xml:space="preserve">kutija </t>
  </si>
  <si>
    <t>Personalni dosije tvrd povez</t>
  </si>
  <si>
    <t>Delovodnik 200 lista tvrd povez</t>
  </si>
  <si>
    <t>Fascikla sa 11 rupa - 100 mikrona</t>
  </si>
  <si>
    <t>Koverat amerikan bez prozora sa stampom</t>
  </si>
  <si>
    <t>kom.</t>
  </si>
  <si>
    <t>Koverat sa štampom za poresko odelenje</t>
  </si>
  <si>
    <t>USB fles 16 GB</t>
  </si>
  <si>
    <t>USB fles 32 GB</t>
  </si>
  <si>
    <t>USB fles 64 GB</t>
  </si>
  <si>
    <t xml:space="preserve"> Papir VK 1/250</t>
  </si>
  <si>
    <t>Trebovanje A 5</t>
  </si>
  <si>
    <t>Zapisnik po uzorku A 4</t>
  </si>
  <si>
    <t>Knjiga primljenih računa A 4</t>
  </si>
  <si>
    <t>Uložak za stoni kalendar</t>
  </si>
  <si>
    <t>Kontrolna knjiga održavanja vozila a4</t>
  </si>
  <si>
    <t>Knjiga ispekcije A 4 tvrde korice</t>
  </si>
  <si>
    <t>Fascikla sa 4 prstena , plastificirana</t>
  </si>
  <si>
    <t xml:space="preserve">Tabla od plute 90 x 60 cm   </t>
  </si>
  <si>
    <t>Delovodnik 100 lista tvrd povez</t>
  </si>
  <si>
    <t xml:space="preserve">Registar sveska 200 lista tvrd povez </t>
  </si>
  <si>
    <t>Bela tabla 60x90 alu ram</t>
  </si>
  <si>
    <t>Bela tabla 90x120 alu ram</t>
  </si>
  <si>
    <t>Tabulir240x12 nalog za uplatu -obrazac1 900 pr</t>
  </si>
  <si>
    <t>Arivska kutija 540x360x253</t>
  </si>
  <si>
    <t>Arhivska kutija 29,7x33,9x10</t>
  </si>
  <si>
    <t>Omot spisa crveni, hromo karton 350 gr</t>
  </si>
  <si>
    <t>Omot spisa žuti, hromo karton 350 gr</t>
  </si>
  <si>
    <t>Kartonska fascikla , debljine 350 gr, sa 
metalnim mehanizmom. Prednja strana presečena na pola. Sa strane su probušene dve 
rupe za stavljanje u registrator.</t>
  </si>
  <si>
    <t>Arhivska kutija 29,7x33,9x8</t>
  </si>
  <si>
    <t>Arhivska kutija 25,X35X10</t>
  </si>
  <si>
    <t xml:space="preserve">Fotokopir papir 80gr. A4 1/500 papir mora da poseduje EU Ecolabel sertifikat i Fcs sertifikat   ili drugi odgovarajući eko znak tipa I koji je dodeljen proizvodu od strane nezavisne trće strane    </t>
  </si>
  <si>
    <t xml:space="preserve">Fotokopir papir 80 gr, Klasa  A  A4 1/500, 
Double A ili ekvivalent  , FCS sertifikat
whiteness cie iso 11475-169, opacity% iso 2471-95 ili drugi odgovarajući eko znak tipa I koji je dodeljen proizvodu od strane nezavisne trće strane </t>
  </si>
  <si>
    <t xml:space="preserve">Fotokopir papir 80gr  A3 1/500  , mora da poseduje Fcs sertifikat ili drugi odgovarajući eko znak tipa I koji je dodeljen proizvodu od strane nezavisne trće strane </t>
  </si>
  <si>
    <t xml:space="preserve">Fotokopir papir reciklirani 80 gr , 
100%recikirana vlakna , Lettura ili ekvivalent
ponudjeno ili drugi odgovarajući eko znak tipa I koji je dodeljen proizvodu od strane nezavisne trće strane </t>
  </si>
  <si>
    <t xml:space="preserve">Indigo rucni (Pelikon ili odgovarajući)
1/100
Ponudjeno: </t>
  </si>
  <si>
    <t xml:space="preserve">Indigo masinski (Pelikon ili odgovarajući)
1/100
Ponudjeno: </t>
  </si>
  <si>
    <t xml:space="preserve">Municija za heft masinu 24/6-1000
(Delta ili odgovarajući)
Ponudjeno: </t>
  </si>
  <si>
    <t xml:space="preserve">Heftalica (Delta ili odgovarajući)
Ponudjeno: </t>
  </si>
  <si>
    <t xml:space="preserve">Rezac za olovke metalni (Staedtler ili odgovarajući
Ponidjeno: </t>
  </si>
  <si>
    <t xml:space="preserve">Gumica za brisanje (Staedtler ili odgovarajući)
Ponudjeno: </t>
  </si>
  <si>
    <t xml:space="preserve">Hemijska olovka (Parker ili odgovarajući)
Ponudjeno: </t>
  </si>
  <si>
    <t xml:space="preserve">Olovka grafitna XB (Faber castel ili odgovarajući)
Ponudjeno: </t>
  </si>
  <si>
    <t xml:space="preserve">Tehnicka olovka (Rotring, Parker ili odgovarajući)
Ponudjeno: </t>
  </si>
  <si>
    <t xml:space="preserve">Naliv pero punjenje sa pumpicom (Pelikan 
ili odgovarajući)
Ponudjeno: </t>
  </si>
  <si>
    <t>Marker crveni&lt; plavi, crni (Staedtler ili odgovarajući)
Ponudjeno: Staedtler</t>
  </si>
  <si>
    <t xml:space="preserve">Signir (Staedtler ili odgovarajući)
Ponudjeno: </t>
  </si>
  <si>
    <t>Lepak 20 g (OHO ili odgovarajući)
Ponudjeno:</t>
  </si>
  <si>
    <t xml:space="preserve">Zumba 25 lista (Sigma ili odgovarajući)
Ponudjeno: </t>
  </si>
  <si>
    <t xml:space="preserve">Zumba 16 lista (Sigma ili odgovarajući)
Ponudjeno: </t>
  </si>
  <si>
    <t xml:space="preserve">Zumba 40 lista (Sigma ili odgovarajući)
Ponudjeno: </t>
  </si>
  <si>
    <t xml:space="preserve">CD-R 700MB (Verbatim ili odgovarajući)
Ponudjeno: </t>
  </si>
  <si>
    <t xml:space="preserve">CD RW 700MB (Verbatim ili odgovarajući)
Ponudjeno: </t>
  </si>
  <si>
    <t xml:space="preserve">DVD-R (Verbatim ili odgovarajući)
Ponudjeno: </t>
  </si>
  <si>
    <t xml:space="preserve">Tabulir blanko 1+1 900 preklopa koji mora biti iz ekološke linije i imati eko znak tipa NF Environnement ili EU Eco Label, ili FSC ili The blue Angel ili drugi odgovarajući eko znak tipa I koji je dodeljen proizvodu od strane nezavisne trće strane </t>
  </si>
  <si>
    <t xml:space="preserve">Tabulir blanko 2+1 800 preklopa koji mora biti iz ekološke linije i imati eko znak tipa NF Environnement ili EU Eco Label, ili FSC ili The blue Angel ili drugi odgovarajući eko znak tipa I koji je dodeljen proizvodu od strane nezavisne trće strane </t>
  </si>
  <si>
    <t xml:space="preserve">Tabulir blanko 3+1 600 preklopa koji mora biti iz ekološke linije i imati eko znak tipa NF Environnement ili EU Eco Label, ili FSC ili The blue Angel ili drugi odgovarajući eko znak tipa I koji je dodeljen proizvodu od strane nezavisne trće strane </t>
  </si>
  <si>
    <t xml:space="preserve">Papir za ploter 610 mm, 90 gr/m koji mora biti iz ekološke linije i imati eko znak tipa NF Environnement ili EU Eco Label, ili FSC ili The blue Angel ili drugi odgovarajući eko znak tipa I koji je dodeljen proizvodu od strane nezavisne trće strane </t>
  </si>
  <si>
    <t xml:space="preserve">Papir NS Color copy A 3 120 gr 1/500 koji mora biti iz ekološke linije i imati eko znak tipa NF Environnement ili EU Eco Label, ili FSC ili The blue Angel ili drugi odgovarajući eko znak tipa I koji je dodeljen proizvodu od strane nezavisne trće strane </t>
  </si>
  <si>
    <t xml:space="preserve">Papir NS Color copy A 4 120 gr 1/500 koji mora biti iz ekološke linije i imati eko znak tipa NF Environnement ili EU Eco Label, ili FSC ili The blue Angel ili drugi odgovarajući eko znak tipa I koji je dodeljen proizvodu od strane nezavisne trće strane </t>
  </si>
  <si>
    <t xml:space="preserve">Papir NS Color copy A 4 200 1/500 koji mora biti iz ekološke linije i imati eko znak tipa NF Environnement ili EU Eco Label, ili FSC ili The blue Angel ili drugi odgovarajući eko znak tipa I koji je dodeljen proizvodu od strane nezavisne trće strane </t>
  </si>
  <si>
    <t xml:space="preserve">Papir u boji ris 1/500 koji mora biti iz ekološke linije i imati eko znak tipa NF Environnement ili EU Eco Label, ili FSC ili The blue Angel ili drugi odgovarajući eko znak tipa I koji je dodeljen proizvodu od strane nezavisne trće strane </t>
  </si>
  <si>
    <t xml:space="preserve">Papir u boji mix 1/250 koji mora biti iz ekološke linije i imati eko znak tipa NF Environnement ili EU Eco Label, ili FSC ili The blue Angel ili drugi odgovarajući eko znak tipa I koji je dodeljen proizvodu od strane nezavisne trće strane </t>
  </si>
  <si>
    <t xml:space="preserve">Papir za ploter 1067/50 80 gr EU Ecolabel sertifikat i Fcs sertifikat   ili drugi odgovarajući eko znak tipa I koji je dodeljen proizvodu od strane nezavisne trće strane </t>
  </si>
  <si>
    <t xml:space="preserve">Papir za ploter 914/150 80 gr EU Ecolabel sertifikat i Fcs sertifikat   ili drugi odgovarajući eko znak tipa I koji je dodeljen proizvodu od strane nezavisne trće strane </t>
  </si>
  <si>
    <t xml:space="preserve">Tabulir 240x12 1+4 350 preklopa EU Ecolabel sertifikat i Fcs sertifikat   ili drugi odgovarajući eko znak tipa I koji je dodeljen proizvodu od strane nezavisne trće strane </t>
  </si>
  <si>
    <t>Heftalica hefta 210 lista Kangaro ili odgovarajući
Ponudjeno:</t>
  </si>
  <si>
    <t xml:space="preserve">Municija za heftalicu 23/15 </t>
  </si>
  <si>
    <t xml:space="preserve">Municija za heftalicu 25/6 </t>
  </si>
  <si>
    <t>Napomena:  U obrascu strukture ponuđene cene u stavci gde je stavljeno ili odgovarajuće, ponuđač piše proizvod koji nudi, ukoliko ponuđač ne napiše odgovarajuće smatra se da ponuđač nudi proizvod koji je napisan u obrascu strukture ponuđene cene.</t>
  </si>
  <si>
    <t xml:space="preserve">Viseća zatvorena fascikla , Fornax ili odgovarajuće
ponudjeno: </t>
  </si>
  <si>
    <t xml:space="preserve">Korektor lak sa cetkicom (Pelican-korec ili odgovarajući)
Ponudjeno: </t>
  </si>
  <si>
    <t xml:space="preserve">Bušač , buši 300 listova Kangaro ili odgovarajući
rastojanje noževa 80 mm , prečnik noževa 5,5.  Ponudjeno:
</t>
  </si>
  <si>
    <t>U stavmkama gde je stavljeno ponuđeno, ponuđač upisuje koje dobro nudi, ukoliko ponuđač ne upiše odgovarajuće dobro smatra se da nudi dobor koje je navedeno u tehničkoj specfikaciji u obrascu strukture ponuđene cene</t>
  </si>
  <si>
    <t xml:space="preserve">OBRAZAC STRUKTURE PONUĐENE CENE ZA JAVNU NABAVKU KANCELARIJSKOG MATERIJALA JN 04/26 </t>
  </si>
  <si>
    <t>Iznos</t>
  </si>
  <si>
    <t>Jedinična cena bez PDV-a</t>
  </si>
  <si>
    <t>Količina</t>
  </si>
  <si>
    <t>Jedinica mere</t>
  </si>
  <si>
    <t>Naziv</t>
  </si>
  <si>
    <t>R.B.</t>
  </si>
  <si>
    <t>PDV</t>
  </si>
  <si>
    <t>Ukupno bez PDV-a</t>
  </si>
  <si>
    <t>Ukupno sa PDV-om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</si>
</sst>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Din.&quot;;[Red]\-#,##0.00\ &quot;Din.&quot;"/>
  </numFmts>
  <fonts count="11">
    <font>
      <sz val="11"/>
      <color theme="1"/>
      <name val="Calibri"/>
      <charset val="238"/>
      <scheme val="minor"/>
    </font>
    <font>
      <sz val="11"/>
      <color indexed="8"/>
      <name val="Calibri"/>
      <charset val="134"/>
    </font>
    <font>
      <b/>
      <sz val="11"/>
      <color indexed="8"/>
      <name val="Calibri"/>
      <charset val="134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3" fontId="9" fillId="0" borderId="1" xfId="0" applyNumberFormat="1" applyFont="1" applyBorder="1" applyAlignment="1" applyProtection="1">
      <alignment horizontal="center" vertical="center"/>
      <protection locked="0"/>
    </xf>
    <xf numFmtId="164" fontId="9" fillId="0" borderId="1" xfId="0" applyNumberFormat="1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164" fontId="9" fillId="0" borderId="1" xfId="0" applyNumberFormat="1" applyFont="1" applyBorder="1" applyAlignment="1" applyProtection="1">
      <alignment horizontal="center" vertical="center"/>
      <protection locked="0"/>
    </xf>
    <xf numFmtId="164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4"/>
  <sheetViews>
    <sheetView tabSelected="1" topLeftCell="A164" zoomScale="90" zoomScaleNormal="90" workbookViewId="0">
      <selection activeCell="B172" sqref="B172"/>
    </sheetView>
  </sheetViews>
  <sheetFormatPr defaultColWidth="9" defaultRowHeight="14.4"/>
  <cols>
    <col min="1" max="1" width="5" style="2" customWidth="1"/>
    <col min="2" max="2" width="49.109375" customWidth="1"/>
    <col min="3" max="3" width="16.33203125" customWidth="1"/>
    <col min="4" max="4" width="12.44140625" customWidth="1"/>
    <col min="5" max="5" width="15.6640625" style="3" customWidth="1"/>
    <col min="6" max="6" width="19.33203125" style="3" customWidth="1"/>
  </cols>
  <sheetData>
    <row r="1" spans="1:11" ht="36" customHeight="1">
      <c r="A1" s="24" t="s">
        <v>176</v>
      </c>
      <c r="B1" s="24"/>
      <c r="C1" s="24"/>
      <c r="D1" s="24"/>
      <c r="E1" s="24"/>
      <c r="F1" s="24"/>
      <c r="G1" s="4"/>
      <c r="H1" s="4"/>
      <c r="I1" s="4"/>
      <c r="K1" s="1"/>
    </row>
    <row r="2" spans="1:11" ht="51.75" customHeight="1">
      <c r="A2" s="6" t="s">
        <v>182</v>
      </c>
      <c r="B2" s="6" t="s">
        <v>181</v>
      </c>
      <c r="C2" s="6" t="s">
        <v>180</v>
      </c>
      <c r="D2" s="6" t="s">
        <v>179</v>
      </c>
      <c r="E2" s="7" t="s">
        <v>178</v>
      </c>
      <c r="F2" s="8" t="s">
        <v>177</v>
      </c>
      <c r="G2" s="4"/>
      <c r="H2" s="4"/>
      <c r="I2" s="4"/>
    </row>
    <row r="3" spans="1:11" ht="62.4">
      <c r="A3" s="11">
        <v>1</v>
      </c>
      <c r="B3" s="12" t="s">
        <v>133</v>
      </c>
      <c r="C3" s="17" t="s">
        <v>0</v>
      </c>
      <c r="D3" s="13">
        <v>1450</v>
      </c>
      <c r="E3" s="18"/>
      <c r="F3" s="19">
        <v>0</v>
      </c>
      <c r="G3" s="4"/>
      <c r="H3" s="4"/>
      <c r="I3" s="4"/>
    </row>
    <row r="4" spans="1:11" ht="93.6">
      <c r="A4" s="11">
        <v>2</v>
      </c>
      <c r="B4" s="12" t="s">
        <v>134</v>
      </c>
      <c r="C4" s="13" t="s">
        <v>0</v>
      </c>
      <c r="D4" s="13">
        <v>1950</v>
      </c>
      <c r="E4" s="18"/>
      <c r="F4" s="19">
        <f t="shared" ref="F4:F130" si="0">E4*D4</f>
        <v>0</v>
      </c>
      <c r="G4" s="4"/>
      <c r="H4" s="4"/>
      <c r="I4" s="4"/>
    </row>
    <row r="5" spans="1:11" ht="62.4">
      <c r="A5" s="11">
        <v>3</v>
      </c>
      <c r="B5" s="12" t="s">
        <v>135</v>
      </c>
      <c r="C5" s="13" t="s">
        <v>0</v>
      </c>
      <c r="D5" s="13">
        <v>750</v>
      </c>
      <c r="E5" s="18"/>
      <c r="F5" s="19">
        <f t="shared" si="0"/>
        <v>0</v>
      </c>
      <c r="G5" s="4"/>
      <c r="H5" s="4"/>
      <c r="I5" s="4"/>
    </row>
    <row r="6" spans="1:11" ht="78">
      <c r="A6" s="11">
        <v>4</v>
      </c>
      <c r="B6" s="12" t="s">
        <v>136</v>
      </c>
      <c r="C6" s="13" t="s">
        <v>0</v>
      </c>
      <c r="D6" s="13">
        <v>2850</v>
      </c>
      <c r="E6" s="18"/>
      <c r="F6" s="19">
        <f t="shared" si="0"/>
        <v>0</v>
      </c>
      <c r="G6" s="4"/>
      <c r="H6" s="4"/>
      <c r="I6" s="4"/>
    </row>
    <row r="7" spans="1:11" ht="49.95" customHeight="1">
      <c r="A7" s="11">
        <v>5</v>
      </c>
      <c r="B7" s="12" t="s">
        <v>1</v>
      </c>
      <c r="C7" s="17" t="s">
        <v>2</v>
      </c>
      <c r="D7" s="13">
        <v>95</v>
      </c>
      <c r="E7" s="18"/>
      <c r="F7" s="19">
        <f t="shared" si="0"/>
        <v>0</v>
      </c>
      <c r="G7" s="4"/>
      <c r="H7" s="4"/>
      <c r="I7" s="4"/>
    </row>
    <row r="8" spans="1:11" ht="49.95" customHeight="1">
      <c r="A8" s="11">
        <v>6</v>
      </c>
      <c r="B8" s="14" t="s">
        <v>3</v>
      </c>
      <c r="C8" s="13" t="s">
        <v>4</v>
      </c>
      <c r="D8" s="13">
        <v>200</v>
      </c>
      <c r="E8" s="18"/>
      <c r="F8" s="19">
        <f t="shared" si="0"/>
        <v>0</v>
      </c>
      <c r="G8" s="4"/>
      <c r="H8" s="4"/>
      <c r="I8" s="4"/>
    </row>
    <row r="9" spans="1:11" ht="49.95" customHeight="1">
      <c r="A9" s="11">
        <v>7</v>
      </c>
      <c r="B9" s="12" t="s">
        <v>5</v>
      </c>
      <c r="C9" s="17" t="s">
        <v>4</v>
      </c>
      <c r="D9" s="13">
        <v>250</v>
      </c>
      <c r="E9" s="18"/>
      <c r="F9" s="19">
        <f t="shared" si="0"/>
        <v>0</v>
      </c>
      <c r="G9" s="4"/>
      <c r="H9" s="4"/>
      <c r="I9" s="4"/>
    </row>
    <row r="10" spans="1:11" ht="49.95" customHeight="1">
      <c r="A10" s="11">
        <v>8</v>
      </c>
      <c r="B10" s="14" t="s">
        <v>6</v>
      </c>
      <c r="C10" s="13" t="s">
        <v>4</v>
      </c>
      <c r="D10" s="13">
        <v>100</v>
      </c>
      <c r="E10" s="18"/>
      <c r="F10" s="19">
        <f t="shared" si="0"/>
        <v>0</v>
      </c>
      <c r="G10" s="4"/>
      <c r="H10" s="4"/>
      <c r="I10" s="4"/>
    </row>
    <row r="11" spans="1:11" ht="49.95" customHeight="1">
      <c r="A11" s="11">
        <v>9</v>
      </c>
      <c r="B11" s="14" t="s">
        <v>7</v>
      </c>
      <c r="C11" s="13" t="s">
        <v>4</v>
      </c>
      <c r="D11" s="13">
        <v>300</v>
      </c>
      <c r="E11" s="18"/>
      <c r="F11" s="19">
        <f t="shared" si="0"/>
        <v>0</v>
      </c>
      <c r="G11" s="4"/>
      <c r="H11" s="4"/>
      <c r="I11" s="4"/>
    </row>
    <row r="12" spans="1:11" ht="49.95" customHeight="1">
      <c r="A12" s="11">
        <v>10</v>
      </c>
      <c r="B12" s="14" t="s">
        <v>8</v>
      </c>
      <c r="C12" s="13" t="s">
        <v>4</v>
      </c>
      <c r="D12" s="13">
        <v>300</v>
      </c>
      <c r="E12" s="18"/>
      <c r="F12" s="19">
        <f t="shared" si="0"/>
        <v>0</v>
      </c>
      <c r="G12" s="4"/>
      <c r="H12" s="4"/>
      <c r="I12" s="4"/>
    </row>
    <row r="13" spans="1:11" ht="49.95" customHeight="1">
      <c r="A13" s="11">
        <v>11</v>
      </c>
      <c r="B13" s="14" t="s">
        <v>9</v>
      </c>
      <c r="C13" s="13" t="s">
        <v>4</v>
      </c>
      <c r="D13" s="13">
        <v>100</v>
      </c>
      <c r="E13" s="18"/>
      <c r="F13" s="19">
        <f t="shared" si="0"/>
        <v>0</v>
      </c>
      <c r="G13" s="4"/>
      <c r="H13" s="4"/>
      <c r="I13" s="4"/>
    </row>
    <row r="14" spans="1:11" ht="49.95" customHeight="1">
      <c r="A14" s="11">
        <v>12</v>
      </c>
      <c r="B14" s="14" t="s">
        <v>10</v>
      </c>
      <c r="C14" s="13" t="s">
        <v>4</v>
      </c>
      <c r="D14" s="13">
        <v>100</v>
      </c>
      <c r="E14" s="18"/>
      <c r="F14" s="19">
        <f t="shared" si="0"/>
        <v>0</v>
      </c>
      <c r="G14" s="4"/>
      <c r="H14" s="4"/>
      <c r="I14" s="4"/>
    </row>
    <row r="15" spans="1:11" ht="49.95" customHeight="1">
      <c r="A15" s="11">
        <v>13</v>
      </c>
      <c r="B15" s="14" t="s">
        <v>11</v>
      </c>
      <c r="C15" s="13" t="s">
        <v>4</v>
      </c>
      <c r="D15" s="13">
        <v>60</v>
      </c>
      <c r="E15" s="18"/>
      <c r="F15" s="19">
        <f t="shared" si="0"/>
        <v>0</v>
      </c>
      <c r="G15" s="4"/>
      <c r="H15" s="4"/>
      <c r="I15" s="4"/>
    </row>
    <row r="16" spans="1:11" ht="49.95" customHeight="1">
      <c r="A16" s="11">
        <v>14</v>
      </c>
      <c r="B16" s="14" t="s">
        <v>12</v>
      </c>
      <c r="C16" s="13" t="s">
        <v>4</v>
      </c>
      <c r="D16" s="13">
        <v>60</v>
      </c>
      <c r="E16" s="18"/>
      <c r="F16" s="19">
        <f t="shared" si="0"/>
        <v>0</v>
      </c>
      <c r="G16" s="4"/>
      <c r="H16" s="4"/>
      <c r="I16" s="4"/>
    </row>
    <row r="17" spans="1:9" ht="49.95" customHeight="1">
      <c r="A17" s="11">
        <v>15</v>
      </c>
      <c r="B17" s="12" t="s">
        <v>13</v>
      </c>
      <c r="C17" s="17" t="s">
        <v>4</v>
      </c>
      <c r="D17" s="13">
        <v>30</v>
      </c>
      <c r="E17" s="18"/>
      <c r="F17" s="19">
        <f t="shared" si="0"/>
        <v>0</v>
      </c>
      <c r="G17" s="4"/>
      <c r="H17" s="4"/>
      <c r="I17" s="4"/>
    </row>
    <row r="18" spans="1:9" ht="49.95" customHeight="1">
      <c r="A18" s="11">
        <v>16</v>
      </c>
      <c r="B18" s="12" t="s">
        <v>14</v>
      </c>
      <c r="C18" s="17" t="s">
        <v>4</v>
      </c>
      <c r="D18" s="13">
        <v>20</v>
      </c>
      <c r="E18" s="18"/>
      <c r="F18" s="19">
        <f t="shared" si="0"/>
        <v>0</v>
      </c>
      <c r="G18" s="4"/>
      <c r="H18" s="4"/>
      <c r="I18" s="4"/>
    </row>
    <row r="19" spans="1:9" ht="49.95" customHeight="1">
      <c r="A19" s="11">
        <v>17</v>
      </c>
      <c r="B19" s="14" t="s">
        <v>15</v>
      </c>
      <c r="C19" s="13" t="s">
        <v>16</v>
      </c>
      <c r="D19" s="13">
        <v>1000</v>
      </c>
      <c r="E19" s="18"/>
      <c r="F19" s="19">
        <f t="shared" si="0"/>
        <v>0</v>
      </c>
      <c r="G19" s="4"/>
      <c r="H19" s="4"/>
      <c r="I19" s="4"/>
    </row>
    <row r="20" spans="1:9" ht="49.95" customHeight="1">
      <c r="A20" s="11">
        <v>18</v>
      </c>
      <c r="B20" s="14" t="s">
        <v>17</v>
      </c>
      <c r="C20" s="13" t="s">
        <v>4</v>
      </c>
      <c r="D20" s="13">
        <v>60</v>
      </c>
      <c r="E20" s="18"/>
      <c r="F20" s="19">
        <f t="shared" si="0"/>
        <v>0</v>
      </c>
      <c r="G20" s="4"/>
      <c r="H20" s="4"/>
      <c r="I20" s="4"/>
    </row>
    <row r="21" spans="1:9" ht="49.95" customHeight="1">
      <c r="A21" s="11">
        <v>19</v>
      </c>
      <c r="B21" s="12" t="s">
        <v>18</v>
      </c>
      <c r="C21" s="17" t="s">
        <v>4</v>
      </c>
      <c r="D21" s="13">
        <v>200</v>
      </c>
      <c r="E21" s="18"/>
      <c r="F21" s="19">
        <f t="shared" si="0"/>
        <v>0</v>
      </c>
      <c r="G21" s="4"/>
      <c r="H21" s="4"/>
      <c r="I21" s="4"/>
    </row>
    <row r="22" spans="1:9" ht="49.95" customHeight="1">
      <c r="A22" s="11">
        <v>20</v>
      </c>
      <c r="B22" s="14" t="s">
        <v>19</v>
      </c>
      <c r="C22" s="13" t="s">
        <v>4</v>
      </c>
      <c r="D22" s="13">
        <v>20</v>
      </c>
      <c r="E22" s="18"/>
      <c r="F22" s="19">
        <f t="shared" si="0"/>
        <v>0</v>
      </c>
      <c r="G22" s="4"/>
      <c r="H22" s="4"/>
      <c r="I22" s="4"/>
    </row>
    <row r="23" spans="1:9" ht="49.95" customHeight="1">
      <c r="A23" s="11">
        <v>21</v>
      </c>
      <c r="B23" s="12" t="s">
        <v>20</v>
      </c>
      <c r="C23" s="13" t="s">
        <v>16</v>
      </c>
      <c r="D23" s="13">
        <v>1950</v>
      </c>
      <c r="E23" s="18"/>
      <c r="F23" s="19">
        <f t="shared" si="0"/>
        <v>0</v>
      </c>
      <c r="G23" s="4"/>
      <c r="H23" s="4"/>
      <c r="I23" s="4"/>
    </row>
    <row r="24" spans="1:9" ht="49.95" customHeight="1">
      <c r="A24" s="11">
        <v>22</v>
      </c>
      <c r="B24" s="12" t="s">
        <v>21</v>
      </c>
      <c r="C24" s="13" t="s">
        <v>16</v>
      </c>
      <c r="D24" s="13">
        <v>1250</v>
      </c>
      <c r="E24" s="18"/>
      <c r="F24" s="19">
        <f t="shared" si="0"/>
        <v>0</v>
      </c>
      <c r="G24" s="4"/>
      <c r="H24" s="4"/>
      <c r="I24" s="4"/>
    </row>
    <row r="25" spans="1:9" ht="49.95" customHeight="1">
      <c r="A25" s="11">
        <v>23</v>
      </c>
      <c r="B25" s="12" t="s">
        <v>172</v>
      </c>
      <c r="C25" s="13" t="s">
        <v>16</v>
      </c>
      <c r="D25" s="13">
        <v>3000</v>
      </c>
      <c r="E25" s="18"/>
      <c r="F25" s="19">
        <f t="shared" si="0"/>
        <v>0</v>
      </c>
      <c r="G25" s="4"/>
      <c r="H25" s="4"/>
      <c r="I25" s="4"/>
    </row>
    <row r="26" spans="1:9" ht="49.95" customHeight="1">
      <c r="A26" s="11">
        <v>24</v>
      </c>
      <c r="B26" s="14" t="s">
        <v>22</v>
      </c>
      <c r="C26" s="13" t="s">
        <v>4</v>
      </c>
      <c r="D26" s="13">
        <v>10</v>
      </c>
      <c r="E26" s="18"/>
      <c r="F26" s="19">
        <f t="shared" si="0"/>
        <v>0</v>
      </c>
      <c r="G26" s="4"/>
      <c r="H26" s="4"/>
      <c r="I26" s="4"/>
    </row>
    <row r="27" spans="1:9" ht="49.95" customHeight="1">
      <c r="A27" s="11">
        <v>25</v>
      </c>
      <c r="B27" s="12" t="s">
        <v>23</v>
      </c>
      <c r="C27" s="17" t="s">
        <v>16</v>
      </c>
      <c r="D27" s="13">
        <v>10</v>
      </c>
      <c r="E27" s="18"/>
      <c r="F27" s="19">
        <f t="shared" si="0"/>
        <v>0</v>
      </c>
      <c r="G27" s="4"/>
      <c r="H27" s="4"/>
      <c r="I27" s="4"/>
    </row>
    <row r="28" spans="1:9" ht="49.95" customHeight="1">
      <c r="A28" s="11">
        <v>26</v>
      </c>
      <c r="B28" s="14" t="s">
        <v>24</v>
      </c>
      <c r="C28" s="13" t="s">
        <v>16</v>
      </c>
      <c r="D28" s="13">
        <v>10</v>
      </c>
      <c r="E28" s="18"/>
      <c r="F28" s="19">
        <f t="shared" si="0"/>
        <v>0</v>
      </c>
      <c r="G28" s="4"/>
      <c r="H28" s="4"/>
      <c r="I28" s="4"/>
    </row>
    <row r="29" spans="1:9" ht="49.95" customHeight="1">
      <c r="A29" s="11">
        <v>27</v>
      </c>
      <c r="B29" s="14" t="s">
        <v>25</v>
      </c>
      <c r="C29" s="13" t="s">
        <v>16</v>
      </c>
      <c r="D29" s="13">
        <v>5</v>
      </c>
      <c r="E29" s="18"/>
      <c r="F29" s="19">
        <f t="shared" si="0"/>
        <v>0</v>
      </c>
      <c r="G29" s="4"/>
      <c r="H29" s="4"/>
      <c r="I29" s="4"/>
    </row>
    <row r="30" spans="1:9" ht="49.95" customHeight="1">
      <c r="A30" s="11">
        <v>28</v>
      </c>
      <c r="B30" s="14" t="s">
        <v>26</v>
      </c>
      <c r="C30" s="13" t="s">
        <v>16</v>
      </c>
      <c r="D30" s="13">
        <v>20</v>
      </c>
      <c r="E30" s="18"/>
      <c r="F30" s="19">
        <f t="shared" si="0"/>
        <v>0</v>
      </c>
      <c r="G30" s="4"/>
      <c r="H30" s="4"/>
      <c r="I30" s="4"/>
    </row>
    <row r="31" spans="1:9" ht="49.95" customHeight="1">
      <c r="A31" s="11">
        <v>29</v>
      </c>
      <c r="B31" s="14" t="s">
        <v>27</v>
      </c>
      <c r="C31" s="13" t="s">
        <v>16</v>
      </c>
      <c r="D31" s="13">
        <v>30</v>
      </c>
      <c r="E31" s="18"/>
      <c r="F31" s="19">
        <f t="shared" si="0"/>
        <v>0</v>
      </c>
      <c r="G31" s="4"/>
      <c r="H31" s="4"/>
      <c r="I31" s="4"/>
    </row>
    <row r="32" spans="1:9" ht="49.95" customHeight="1">
      <c r="A32" s="11">
        <v>30</v>
      </c>
      <c r="B32" s="12" t="s">
        <v>28</v>
      </c>
      <c r="C32" s="17" t="s">
        <v>16</v>
      </c>
      <c r="D32" s="13">
        <v>120</v>
      </c>
      <c r="E32" s="18"/>
      <c r="F32" s="19">
        <f t="shared" si="0"/>
        <v>0</v>
      </c>
      <c r="G32" s="4"/>
      <c r="H32" s="4"/>
      <c r="I32" s="4"/>
    </row>
    <row r="33" spans="1:9" ht="49.95" customHeight="1">
      <c r="A33" s="11">
        <v>31</v>
      </c>
      <c r="B33" s="12" t="s">
        <v>29</v>
      </c>
      <c r="C33" s="17" t="s">
        <v>16</v>
      </c>
      <c r="D33" s="13">
        <v>40</v>
      </c>
      <c r="E33" s="18"/>
      <c r="F33" s="19">
        <f t="shared" si="0"/>
        <v>0</v>
      </c>
      <c r="G33" s="4"/>
      <c r="H33" s="4"/>
      <c r="I33" s="4"/>
    </row>
    <row r="34" spans="1:9" ht="49.95" customHeight="1">
      <c r="A34" s="11">
        <v>32</v>
      </c>
      <c r="B34" s="12" t="s">
        <v>30</v>
      </c>
      <c r="C34" s="17" t="s">
        <v>16</v>
      </c>
      <c r="D34" s="13">
        <v>40</v>
      </c>
      <c r="E34" s="18"/>
      <c r="F34" s="19">
        <f t="shared" si="0"/>
        <v>0</v>
      </c>
      <c r="G34" s="9"/>
      <c r="H34" s="4"/>
      <c r="I34" s="4"/>
    </row>
    <row r="35" spans="1:9" ht="49.95" customHeight="1">
      <c r="A35" s="11">
        <v>33</v>
      </c>
      <c r="B35" s="12" t="s">
        <v>31</v>
      </c>
      <c r="C35" s="17" t="s">
        <v>16</v>
      </c>
      <c r="D35" s="13">
        <v>40</v>
      </c>
      <c r="E35" s="18"/>
      <c r="F35" s="19">
        <f t="shared" si="0"/>
        <v>0</v>
      </c>
      <c r="G35" s="9"/>
      <c r="H35" s="4"/>
      <c r="I35" s="4"/>
    </row>
    <row r="36" spans="1:9" ht="49.95" customHeight="1">
      <c r="A36" s="11">
        <v>34</v>
      </c>
      <c r="B36" s="14" t="s">
        <v>32</v>
      </c>
      <c r="C36" s="13" t="s">
        <v>16</v>
      </c>
      <c r="D36" s="13">
        <v>20</v>
      </c>
      <c r="E36" s="18"/>
      <c r="F36" s="19">
        <f t="shared" si="0"/>
        <v>0</v>
      </c>
      <c r="G36" s="9"/>
      <c r="H36" s="4"/>
      <c r="I36" s="4"/>
    </row>
    <row r="37" spans="1:9" ht="49.95" customHeight="1">
      <c r="A37" s="11">
        <v>35</v>
      </c>
      <c r="B37" s="14" t="s">
        <v>33</v>
      </c>
      <c r="C37" s="13" t="s">
        <v>16</v>
      </c>
      <c r="D37" s="13">
        <v>30</v>
      </c>
      <c r="E37" s="18"/>
      <c r="F37" s="19">
        <f t="shared" si="0"/>
        <v>0</v>
      </c>
      <c r="G37" s="9"/>
      <c r="H37" s="4"/>
      <c r="I37" s="4"/>
    </row>
    <row r="38" spans="1:9" ht="49.95" customHeight="1">
      <c r="A38" s="11">
        <v>36</v>
      </c>
      <c r="B38" s="14" t="s">
        <v>34</v>
      </c>
      <c r="C38" s="13" t="s">
        <v>16</v>
      </c>
      <c r="D38" s="13">
        <v>50</v>
      </c>
      <c r="E38" s="18"/>
      <c r="F38" s="19">
        <f t="shared" si="0"/>
        <v>0</v>
      </c>
      <c r="G38" s="9"/>
      <c r="H38" s="4"/>
      <c r="I38" s="4"/>
    </row>
    <row r="39" spans="1:9" ht="49.95" customHeight="1">
      <c r="A39" s="11">
        <v>37</v>
      </c>
      <c r="B39" s="14" t="s">
        <v>35</v>
      </c>
      <c r="C39" s="13" t="s">
        <v>16</v>
      </c>
      <c r="D39" s="13">
        <v>50</v>
      </c>
      <c r="E39" s="18"/>
      <c r="F39" s="19">
        <f t="shared" si="0"/>
        <v>0</v>
      </c>
      <c r="G39" s="9"/>
      <c r="H39" s="4"/>
      <c r="I39" s="4"/>
    </row>
    <row r="40" spans="1:9" ht="49.95" customHeight="1">
      <c r="A40" s="11">
        <v>38</v>
      </c>
      <c r="B40" s="12" t="s">
        <v>36</v>
      </c>
      <c r="C40" s="17" t="s">
        <v>4</v>
      </c>
      <c r="D40" s="13">
        <v>50</v>
      </c>
      <c r="E40" s="18"/>
      <c r="F40" s="19">
        <f t="shared" si="0"/>
        <v>0</v>
      </c>
      <c r="G40" s="9"/>
      <c r="H40" s="4"/>
      <c r="I40" s="4"/>
    </row>
    <row r="41" spans="1:9" ht="49.95" customHeight="1">
      <c r="A41" s="11">
        <v>39</v>
      </c>
      <c r="B41" s="14" t="s">
        <v>37</v>
      </c>
      <c r="C41" s="13" t="s">
        <v>16</v>
      </c>
      <c r="D41" s="13">
        <v>5000</v>
      </c>
      <c r="E41" s="18"/>
      <c r="F41" s="19">
        <f t="shared" si="0"/>
        <v>0</v>
      </c>
      <c r="G41" s="4"/>
      <c r="H41" s="4"/>
      <c r="I41" s="4"/>
    </row>
    <row r="42" spans="1:9" ht="49.95" customHeight="1">
      <c r="A42" s="11">
        <v>40</v>
      </c>
      <c r="B42" s="12" t="s">
        <v>38</v>
      </c>
      <c r="C42" s="17" t="s">
        <v>16</v>
      </c>
      <c r="D42" s="13">
        <v>30</v>
      </c>
      <c r="E42" s="18"/>
      <c r="F42" s="19">
        <f t="shared" si="0"/>
        <v>0</v>
      </c>
      <c r="G42" s="4"/>
      <c r="H42" s="4"/>
      <c r="I42" s="4"/>
    </row>
    <row r="43" spans="1:9" ht="49.95" customHeight="1">
      <c r="A43" s="11">
        <v>41</v>
      </c>
      <c r="B43" s="14" t="s">
        <v>39</v>
      </c>
      <c r="C43" s="13" t="s">
        <v>16</v>
      </c>
      <c r="D43" s="13">
        <v>5000</v>
      </c>
      <c r="E43" s="18"/>
      <c r="F43" s="19">
        <f t="shared" si="0"/>
        <v>0</v>
      </c>
      <c r="G43" s="4"/>
      <c r="H43" s="4"/>
      <c r="I43" s="4"/>
    </row>
    <row r="44" spans="1:9" ht="49.95" customHeight="1">
      <c r="A44" s="11">
        <v>42</v>
      </c>
      <c r="B44" s="14" t="s">
        <v>40</v>
      </c>
      <c r="C44" s="13" t="s">
        <v>16</v>
      </c>
      <c r="D44" s="13">
        <v>1500</v>
      </c>
      <c r="E44" s="18"/>
      <c r="F44" s="19">
        <f t="shared" si="0"/>
        <v>0</v>
      </c>
      <c r="G44" s="4"/>
      <c r="H44" s="4"/>
      <c r="I44" s="4"/>
    </row>
    <row r="45" spans="1:9" ht="49.95" customHeight="1">
      <c r="A45" s="11">
        <v>43</v>
      </c>
      <c r="B45" s="14" t="s">
        <v>41</v>
      </c>
      <c r="C45" s="13" t="s">
        <v>16</v>
      </c>
      <c r="D45" s="13">
        <v>1500</v>
      </c>
      <c r="E45" s="18"/>
      <c r="F45" s="19">
        <f t="shared" si="0"/>
        <v>0</v>
      </c>
      <c r="G45" s="4"/>
      <c r="H45" s="4"/>
      <c r="I45" s="4"/>
    </row>
    <row r="46" spans="1:9" ht="49.95" customHeight="1">
      <c r="A46" s="11">
        <v>45</v>
      </c>
      <c r="B46" s="14" t="s">
        <v>42</v>
      </c>
      <c r="C46" s="13" t="s">
        <v>16</v>
      </c>
      <c r="D46" s="15">
        <v>4000</v>
      </c>
      <c r="E46" s="18"/>
      <c r="F46" s="19">
        <f t="shared" si="0"/>
        <v>0</v>
      </c>
      <c r="G46" s="4"/>
      <c r="H46" s="4"/>
      <c r="I46" s="4"/>
    </row>
    <row r="47" spans="1:9" ht="49.95" customHeight="1">
      <c r="A47" s="11">
        <v>46</v>
      </c>
      <c r="B47" s="14" t="s">
        <v>43</v>
      </c>
      <c r="C47" s="13" t="s">
        <v>4</v>
      </c>
      <c r="D47" s="13">
        <v>100</v>
      </c>
      <c r="E47" s="18"/>
      <c r="F47" s="19">
        <f t="shared" si="0"/>
        <v>0</v>
      </c>
      <c r="G47" s="4"/>
      <c r="H47" s="4"/>
      <c r="I47" s="4"/>
    </row>
    <row r="48" spans="1:9" ht="49.95" customHeight="1">
      <c r="A48" s="11">
        <v>47</v>
      </c>
      <c r="B48" s="14" t="s">
        <v>44</v>
      </c>
      <c r="C48" s="13" t="s">
        <v>16</v>
      </c>
      <c r="D48" s="13">
        <v>48</v>
      </c>
      <c r="E48" s="18"/>
      <c r="F48" s="19">
        <f t="shared" si="0"/>
        <v>0</v>
      </c>
      <c r="G48" s="4"/>
      <c r="H48" s="4"/>
      <c r="I48" s="4"/>
    </row>
    <row r="49" spans="1:9" ht="49.95" customHeight="1">
      <c r="A49" s="11">
        <v>48</v>
      </c>
      <c r="B49" s="14" t="s">
        <v>45</v>
      </c>
      <c r="C49" s="13" t="s">
        <v>16</v>
      </c>
      <c r="D49" s="15">
        <v>3000</v>
      </c>
      <c r="E49" s="18"/>
      <c r="F49" s="19">
        <f t="shared" si="0"/>
        <v>0</v>
      </c>
      <c r="G49" s="4"/>
      <c r="H49" s="4"/>
      <c r="I49" s="4"/>
    </row>
    <row r="50" spans="1:9" ht="49.95" customHeight="1">
      <c r="A50" s="11">
        <v>49</v>
      </c>
      <c r="B50" s="14" t="s">
        <v>46</v>
      </c>
      <c r="C50" s="13" t="s">
        <v>16</v>
      </c>
      <c r="D50" s="15">
        <v>3000</v>
      </c>
      <c r="E50" s="18"/>
      <c r="F50" s="19">
        <f t="shared" si="0"/>
        <v>0</v>
      </c>
      <c r="G50" s="4"/>
      <c r="H50" s="4"/>
      <c r="I50" s="4"/>
    </row>
    <row r="51" spans="1:9" ht="49.95" customHeight="1">
      <c r="A51" s="11">
        <v>50</v>
      </c>
      <c r="B51" s="14" t="s">
        <v>47</v>
      </c>
      <c r="C51" s="13" t="s">
        <v>16</v>
      </c>
      <c r="D51" s="13">
        <v>1000</v>
      </c>
      <c r="E51" s="18"/>
      <c r="F51" s="19">
        <f t="shared" si="0"/>
        <v>0</v>
      </c>
      <c r="G51" s="4"/>
      <c r="H51" s="4"/>
      <c r="I51" s="4"/>
    </row>
    <row r="52" spans="1:9" ht="49.95" customHeight="1">
      <c r="A52" s="11">
        <v>51</v>
      </c>
      <c r="B52" s="14" t="s">
        <v>48</v>
      </c>
      <c r="C52" s="13" t="s">
        <v>16</v>
      </c>
      <c r="D52" s="15">
        <v>1000</v>
      </c>
      <c r="E52" s="18"/>
      <c r="F52" s="19">
        <f t="shared" si="0"/>
        <v>0</v>
      </c>
      <c r="G52" s="4"/>
      <c r="H52" s="4"/>
      <c r="I52" s="4"/>
    </row>
    <row r="53" spans="1:9" ht="49.95" customHeight="1">
      <c r="A53" s="11">
        <v>52</v>
      </c>
      <c r="B53" s="14" t="s">
        <v>49</v>
      </c>
      <c r="C53" s="13" t="s">
        <v>16</v>
      </c>
      <c r="D53" s="15">
        <v>1000</v>
      </c>
      <c r="E53" s="18"/>
      <c r="F53" s="19">
        <f t="shared" si="0"/>
        <v>0</v>
      </c>
      <c r="G53" s="4"/>
      <c r="H53" s="4"/>
      <c r="I53" s="4"/>
    </row>
    <row r="54" spans="1:9" ht="49.95" customHeight="1">
      <c r="A54" s="11">
        <v>53</v>
      </c>
      <c r="B54" s="14" t="s">
        <v>50</v>
      </c>
      <c r="C54" s="13" t="s">
        <v>16</v>
      </c>
      <c r="D54" s="15">
        <v>1000</v>
      </c>
      <c r="E54" s="18"/>
      <c r="F54" s="19">
        <f t="shared" si="0"/>
        <v>0</v>
      </c>
      <c r="G54" s="4"/>
      <c r="H54" s="4"/>
      <c r="I54" s="4"/>
    </row>
    <row r="55" spans="1:9" ht="49.95" customHeight="1">
      <c r="A55" s="11">
        <v>54</v>
      </c>
      <c r="B55" s="14" t="s">
        <v>51</v>
      </c>
      <c r="C55" s="13" t="s">
        <v>16</v>
      </c>
      <c r="D55" s="15">
        <v>1000</v>
      </c>
      <c r="E55" s="18"/>
      <c r="F55" s="19">
        <f t="shared" si="0"/>
        <v>0</v>
      </c>
      <c r="G55" s="4"/>
      <c r="H55" s="4"/>
      <c r="I55" s="4"/>
    </row>
    <row r="56" spans="1:9" ht="49.95" customHeight="1">
      <c r="A56" s="11">
        <v>55</v>
      </c>
      <c r="B56" s="14" t="s">
        <v>52</v>
      </c>
      <c r="C56" s="13" t="s">
        <v>16</v>
      </c>
      <c r="D56" s="13">
        <v>250</v>
      </c>
      <c r="E56" s="18"/>
      <c r="F56" s="19">
        <f t="shared" si="0"/>
        <v>0</v>
      </c>
      <c r="G56" s="4"/>
      <c r="H56" s="4"/>
      <c r="I56" s="4"/>
    </row>
    <row r="57" spans="1:9" ht="49.95" customHeight="1">
      <c r="A57" s="11">
        <v>56</v>
      </c>
      <c r="B57" s="14" t="s">
        <v>53</v>
      </c>
      <c r="C57" s="13" t="s">
        <v>16</v>
      </c>
      <c r="D57" s="13">
        <v>400</v>
      </c>
      <c r="E57" s="18"/>
      <c r="F57" s="19">
        <f t="shared" si="0"/>
        <v>0</v>
      </c>
      <c r="G57" s="4"/>
      <c r="H57" s="4"/>
      <c r="I57" s="4"/>
    </row>
    <row r="58" spans="1:9" ht="49.95" customHeight="1">
      <c r="A58" s="11">
        <v>57</v>
      </c>
      <c r="B58" s="14" t="s">
        <v>54</v>
      </c>
      <c r="C58" s="13" t="s">
        <v>16</v>
      </c>
      <c r="D58" s="13">
        <v>950</v>
      </c>
      <c r="E58" s="18"/>
      <c r="F58" s="19">
        <f t="shared" si="0"/>
        <v>0</v>
      </c>
      <c r="G58" s="4"/>
      <c r="H58" s="4"/>
      <c r="I58" s="4"/>
    </row>
    <row r="59" spans="1:9" ht="49.95" customHeight="1">
      <c r="A59" s="11">
        <v>58</v>
      </c>
      <c r="B59" s="14" t="s">
        <v>55</v>
      </c>
      <c r="C59" s="13" t="s">
        <v>16</v>
      </c>
      <c r="D59" s="13">
        <v>1800</v>
      </c>
      <c r="E59" s="18"/>
      <c r="F59" s="19">
        <f t="shared" si="0"/>
        <v>0</v>
      </c>
      <c r="G59" s="4"/>
      <c r="H59" s="4"/>
      <c r="I59" s="4"/>
    </row>
    <row r="60" spans="1:9" ht="49.95" customHeight="1">
      <c r="A60" s="11">
        <v>59</v>
      </c>
      <c r="B60" s="12" t="s">
        <v>56</v>
      </c>
      <c r="C60" s="17" t="s">
        <v>16</v>
      </c>
      <c r="D60" s="13">
        <v>12000</v>
      </c>
      <c r="E60" s="18"/>
      <c r="F60" s="19">
        <f t="shared" si="0"/>
        <v>0</v>
      </c>
      <c r="G60" s="4"/>
      <c r="H60" s="4"/>
      <c r="I60" s="4"/>
    </row>
    <row r="61" spans="1:9" ht="49.95" customHeight="1">
      <c r="A61" s="11">
        <v>60</v>
      </c>
      <c r="B61" s="14" t="s">
        <v>57</v>
      </c>
      <c r="C61" s="13" t="s">
        <v>16</v>
      </c>
      <c r="D61" s="13">
        <v>350</v>
      </c>
      <c r="E61" s="18"/>
      <c r="F61" s="19">
        <f t="shared" si="0"/>
        <v>0</v>
      </c>
      <c r="G61" s="4"/>
      <c r="H61" s="4"/>
      <c r="I61" s="4"/>
    </row>
    <row r="62" spans="1:9" ht="49.95" customHeight="1">
      <c r="A62" s="11">
        <v>61</v>
      </c>
      <c r="B62" s="14" t="s">
        <v>58</v>
      </c>
      <c r="C62" s="13" t="s">
        <v>16</v>
      </c>
      <c r="D62" s="13">
        <v>250</v>
      </c>
      <c r="E62" s="18"/>
      <c r="F62" s="19">
        <f t="shared" si="0"/>
        <v>0</v>
      </c>
      <c r="G62" s="4"/>
      <c r="H62" s="4"/>
      <c r="I62" s="4"/>
    </row>
    <row r="63" spans="1:9" ht="49.95" customHeight="1">
      <c r="A63" s="11">
        <v>62</v>
      </c>
      <c r="B63" s="14" t="s">
        <v>59</v>
      </c>
      <c r="C63" s="13" t="s">
        <v>16</v>
      </c>
      <c r="D63" s="13">
        <v>350</v>
      </c>
      <c r="E63" s="18"/>
      <c r="F63" s="19">
        <f t="shared" si="0"/>
        <v>0</v>
      </c>
      <c r="G63" s="4"/>
      <c r="H63" s="4"/>
      <c r="I63" s="4"/>
    </row>
    <row r="64" spans="1:9" ht="49.95" customHeight="1">
      <c r="A64" s="11">
        <v>63</v>
      </c>
      <c r="B64" s="14" t="s">
        <v>60</v>
      </c>
      <c r="C64" s="13" t="s">
        <v>16</v>
      </c>
      <c r="D64" s="13">
        <v>850</v>
      </c>
      <c r="E64" s="18"/>
      <c r="F64" s="19">
        <f t="shared" si="0"/>
        <v>0</v>
      </c>
      <c r="G64" s="4"/>
      <c r="H64" s="4"/>
      <c r="I64" s="4"/>
    </row>
    <row r="65" spans="1:9" ht="49.95" customHeight="1">
      <c r="A65" s="11">
        <v>64</v>
      </c>
      <c r="B65" s="14" t="s">
        <v>61</v>
      </c>
      <c r="C65" s="13" t="s">
        <v>16</v>
      </c>
      <c r="D65" s="13">
        <v>100</v>
      </c>
      <c r="E65" s="18"/>
      <c r="F65" s="19">
        <f t="shared" si="0"/>
        <v>0</v>
      </c>
      <c r="G65" s="4"/>
      <c r="H65" s="4"/>
      <c r="I65" s="4"/>
    </row>
    <row r="66" spans="1:9" ht="49.95" customHeight="1">
      <c r="A66" s="11">
        <v>65</v>
      </c>
      <c r="B66" s="14" t="s">
        <v>62</v>
      </c>
      <c r="C66" s="13" t="s">
        <v>16</v>
      </c>
      <c r="D66" s="13">
        <v>3000</v>
      </c>
      <c r="E66" s="18"/>
      <c r="F66" s="19">
        <f t="shared" si="0"/>
        <v>0</v>
      </c>
      <c r="G66" s="4"/>
      <c r="H66" s="4"/>
      <c r="I66" s="4"/>
    </row>
    <row r="67" spans="1:9" ht="49.95" customHeight="1">
      <c r="A67" s="11">
        <v>66</v>
      </c>
      <c r="B67" s="12" t="s">
        <v>63</v>
      </c>
      <c r="C67" s="17" t="s">
        <v>16</v>
      </c>
      <c r="D67" s="13">
        <v>1350</v>
      </c>
      <c r="E67" s="18"/>
      <c r="F67" s="19">
        <f t="shared" si="0"/>
        <v>0</v>
      </c>
      <c r="G67" s="4"/>
      <c r="H67" s="4"/>
      <c r="I67" s="4"/>
    </row>
    <row r="68" spans="1:9" ht="49.95" customHeight="1">
      <c r="A68" s="11">
        <v>67</v>
      </c>
      <c r="B68" s="12" t="s">
        <v>64</v>
      </c>
      <c r="C68" s="17" t="s">
        <v>16</v>
      </c>
      <c r="D68" s="13">
        <v>1250</v>
      </c>
      <c r="E68" s="18"/>
      <c r="F68" s="19">
        <f t="shared" si="0"/>
        <v>0</v>
      </c>
      <c r="G68" s="4"/>
      <c r="H68" s="4"/>
      <c r="I68" s="4"/>
    </row>
    <row r="69" spans="1:9" ht="49.95" customHeight="1">
      <c r="A69" s="11">
        <v>68</v>
      </c>
      <c r="B69" s="14" t="s">
        <v>65</v>
      </c>
      <c r="C69" s="13" t="s">
        <v>66</v>
      </c>
      <c r="D69" s="13">
        <v>50</v>
      </c>
      <c r="E69" s="18"/>
      <c r="F69" s="19">
        <f t="shared" si="0"/>
        <v>0</v>
      </c>
      <c r="G69" s="4"/>
      <c r="H69" s="4"/>
      <c r="I69" s="4"/>
    </row>
    <row r="70" spans="1:9" ht="49.95" customHeight="1">
      <c r="A70" s="11">
        <v>69</v>
      </c>
      <c r="B70" s="14" t="s">
        <v>67</v>
      </c>
      <c r="C70" s="13" t="s">
        <v>66</v>
      </c>
      <c r="D70" s="13">
        <v>20</v>
      </c>
      <c r="E70" s="18"/>
      <c r="F70" s="19">
        <f t="shared" si="0"/>
        <v>0</v>
      </c>
      <c r="G70" s="4"/>
      <c r="H70" s="4"/>
      <c r="I70" s="4"/>
    </row>
    <row r="71" spans="1:9" ht="49.95" customHeight="1">
      <c r="A71" s="11">
        <v>70</v>
      </c>
      <c r="B71" s="14" t="s">
        <v>68</v>
      </c>
      <c r="C71" s="13" t="s">
        <v>16</v>
      </c>
      <c r="D71" s="13">
        <v>30</v>
      </c>
      <c r="E71" s="18"/>
      <c r="F71" s="19">
        <f t="shared" si="0"/>
        <v>0</v>
      </c>
      <c r="G71" s="4"/>
      <c r="H71" s="4"/>
      <c r="I71" s="4"/>
    </row>
    <row r="72" spans="1:9" ht="49.95" customHeight="1">
      <c r="A72" s="11">
        <v>71</v>
      </c>
      <c r="B72" s="12" t="s">
        <v>137</v>
      </c>
      <c r="C72" s="17" t="s">
        <v>66</v>
      </c>
      <c r="D72" s="13">
        <v>150</v>
      </c>
      <c r="E72" s="18"/>
      <c r="F72" s="19">
        <f t="shared" si="0"/>
        <v>0</v>
      </c>
      <c r="G72" s="4"/>
      <c r="H72" s="4"/>
      <c r="I72" s="4"/>
    </row>
    <row r="73" spans="1:9" ht="49.95" customHeight="1">
      <c r="A73" s="11">
        <v>72</v>
      </c>
      <c r="B73" s="12" t="s">
        <v>138</v>
      </c>
      <c r="C73" s="17" t="s">
        <v>66</v>
      </c>
      <c r="D73" s="13">
        <v>50</v>
      </c>
      <c r="E73" s="18"/>
      <c r="F73" s="19">
        <f t="shared" si="0"/>
        <v>0</v>
      </c>
      <c r="G73" s="4"/>
      <c r="H73" s="4"/>
      <c r="I73" s="4"/>
    </row>
    <row r="74" spans="1:9" ht="49.95" customHeight="1">
      <c r="A74" s="11">
        <v>73</v>
      </c>
      <c r="B74" s="12" t="s">
        <v>139</v>
      </c>
      <c r="C74" s="17" t="s">
        <v>2</v>
      </c>
      <c r="D74" s="13">
        <v>150</v>
      </c>
      <c r="E74" s="18"/>
      <c r="F74" s="19">
        <f t="shared" si="0"/>
        <v>0</v>
      </c>
      <c r="G74" s="4"/>
      <c r="H74" s="4"/>
      <c r="I74" s="4"/>
    </row>
    <row r="75" spans="1:9" ht="49.95" customHeight="1">
      <c r="A75" s="11">
        <v>74</v>
      </c>
      <c r="B75" s="14" t="s">
        <v>69</v>
      </c>
      <c r="C75" s="13" t="s">
        <v>2</v>
      </c>
      <c r="D75" s="13">
        <v>78</v>
      </c>
      <c r="E75" s="18"/>
      <c r="F75" s="19">
        <f t="shared" si="0"/>
        <v>0</v>
      </c>
      <c r="G75" s="4"/>
      <c r="H75" s="4"/>
      <c r="I75" s="4"/>
    </row>
    <row r="76" spans="1:9" ht="49.95" customHeight="1">
      <c r="A76" s="11">
        <v>75</v>
      </c>
      <c r="B76" s="14" t="s">
        <v>70</v>
      </c>
      <c r="C76" s="13" t="s">
        <v>2</v>
      </c>
      <c r="D76" s="13">
        <v>120</v>
      </c>
      <c r="E76" s="18"/>
      <c r="F76" s="19">
        <f t="shared" si="0"/>
        <v>0</v>
      </c>
      <c r="G76" s="4"/>
      <c r="H76" s="4"/>
      <c r="I76" s="4"/>
    </row>
    <row r="77" spans="1:9" ht="49.95" customHeight="1">
      <c r="A77" s="11">
        <v>76</v>
      </c>
      <c r="B77" s="14" t="s">
        <v>71</v>
      </c>
      <c r="C77" s="13" t="s">
        <v>2</v>
      </c>
      <c r="D77" s="13">
        <v>80</v>
      </c>
      <c r="E77" s="18"/>
      <c r="F77" s="19">
        <f t="shared" si="0"/>
        <v>0</v>
      </c>
      <c r="G77" s="4"/>
      <c r="H77" s="4"/>
      <c r="I77" s="4"/>
    </row>
    <row r="78" spans="1:9" ht="49.95" customHeight="1">
      <c r="A78" s="11">
        <v>77</v>
      </c>
      <c r="B78" s="14" t="s">
        <v>72</v>
      </c>
      <c r="C78" s="13" t="s">
        <v>2</v>
      </c>
      <c r="D78" s="13">
        <v>50</v>
      </c>
      <c r="E78" s="18"/>
      <c r="F78" s="19">
        <f t="shared" si="0"/>
        <v>0</v>
      </c>
      <c r="G78" s="4"/>
      <c r="H78" s="4"/>
      <c r="I78" s="4"/>
    </row>
    <row r="79" spans="1:9" ht="49.95" customHeight="1">
      <c r="A79" s="11">
        <v>78</v>
      </c>
      <c r="B79" s="14" t="s">
        <v>73</v>
      </c>
      <c r="C79" s="13" t="s">
        <v>16</v>
      </c>
      <c r="D79" s="13">
        <v>40</v>
      </c>
      <c r="E79" s="18"/>
      <c r="F79" s="19">
        <f t="shared" si="0"/>
        <v>0</v>
      </c>
      <c r="G79" s="4"/>
      <c r="H79" s="4"/>
      <c r="I79" s="4"/>
    </row>
    <row r="80" spans="1:9" ht="49.95" customHeight="1">
      <c r="A80" s="11">
        <v>79</v>
      </c>
      <c r="B80" s="14" t="s">
        <v>74</v>
      </c>
      <c r="C80" s="13" t="s">
        <v>16</v>
      </c>
      <c r="D80" s="13">
        <v>150</v>
      </c>
      <c r="E80" s="18"/>
      <c r="F80" s="19">
        <f t="shared" si="0"/>
        <v>0</v>
      </c>
      <c r="G80" s="4"/>
      <c r="H80" s="4"/>
      <c r="I80" s="4"/>
    </row>
    <row r="81" spans="1:9" ht="49.95" customHeight="1">
      <c r="A81" s="11">
        <v>80</v>
      </c>
      <c r="B81" s="14" t="s">
        <v>75</v>
      </c>
      <c r="C81" s="13" t="s">
        <v>16</v>
      </c>
      <c r="D81" s="13">
        <v>80</v>
      </c>
      <c r="E81" s="18"/>
      <c r="F81" s="19">
        <f t="shared" si="0"/>
        <v>0</v>
      </c>
      <c r="G81" s="4"/>
      <c r="H81" s="4"/>
      <c r="I81" s="4"/>
    </row>
    <row r="82" spans="1:9" ht="49.95" customHeight="1">
      <c r="A82" s="11">
        <v>81</v>
      </c>
      <c r="B82" s="12" t="s">
        <v>140</v>
      </c>
      <c r="C82" s="17" t="s">
        <v>16</v>
      </c>
      <c r="D82" s="13">
        <v>10</v>
      </c>
      <c r="E82" s="18"/>
      <c r="F82" s="19">
        <f t="shared" si="0"/>
        <v>0</v>
      </c>
      <c r="G82" s="4"/>
      <c r="H82" s="4"/>
      <c r="I82" s="4"/>
    </row>
    <row r="83" spans="1:9" ht="49.95" customHeight="1">
      <c r="A83" s="11">
        <v>82</v>
      </c>
      <c r="B83" s="14" t="s">
        <v>76</v>
      </c>
      <c r="C83" s="13" t="s">
        <v>16</v>
      </c>
      <c r="D83" s="13">
        <v>10</v>
      </c>
      <c r="E83" s="18"/>
      <c r="F83" s="19">
        <f t="shared" si="0"/>
        <v>0</v>
      </c>
      <c r="G83" s="4"/>
      <c r="H83" s="4"/>
      <c r="I83" s="4"/>
    </row>
    <row r="84" spans="1:9" ht="49.95" customHeight="1">
      <c r="A84" s="11">
        <v>83</v>
      </c>
      <c r="B84" s="14" t="s">
        <v>77</v>
      </c>
      <c r="C84" s="13" t="s">
        <v>16</v>
      </c>
      <c r="D84" s="13">
        <v>45</v>
      </c>
      <c r="E84" s="18"/>
      <c r="F84" s="19">
        <f t="shared" si="0"/>
        <v>0</v>
      </c>
      <c r="G84" s="4"/>
      <c r="H84" s="4"/>
      <c r="I84" s="4"/>
    </row>
    <row r="85" spans="1:9" ht="49.95" customHeight="1">
      <c r="A85" s="11">
        <v>84</v>
      </c>
      <c r="B85" s="14" t="s">
        <v>78</v>
      </c>
      <c r="C85" s="13" t="s">
        <v>16</v>
      </c>
      <c r="D85" s="13">
        <v>145</v>
      </c>
      <c r="E85" s="18"/>
      <c r="F85" s="19">
        <f t="shared" si="0"/>
        <v>0</v>
      </c>
      <c r="G85" s="4"/>
      <c r="H85" s="4"/>
      <c r="I85" s="4"/>
    </row>
    <row r="86" spans="1:9" ht="49.95" customHeight="1">
      <c r="A86" s="11">
        <v>85</v>
      </c>
      <c r="B86" s="14" t="s">
        <v>79</v>
      </c>
      <c r="C86" s="13" t="s">
        <v>16</v>
      </c>
      <c r="D86" s="13">
        <v>5</v>
      </c>
      <c r="E86" s="18"/>
      <c r="F86" s="19">
        <f t="shared" si="0"/>
        <v>0</v>
      </c>
      <c r="G86" s="4"/>
      <c r="H86" s="4"/>
      <c r="I86" s="4"/>
    </row>
    <row r="87" spans="1:9" ht="49.95" customHeight="1">
      <c r="A87" s="11">
        <v>86</v>
      </c>
      <c r="B87" s="14" t="s">
        <v>80</v>
      </c>
      <c r="C87" s="13" t="s">
        <v>16</v>
      </c>
      <c r="D87" s="13">
        <v>10</v>
      </c>
      <c r="E87" s="18"/>
      <c r="F87" s="19">
        <f t="shared" si="0"/>
        <v>0</v>
      </c>
      <c r="G87" s="4"/>
      <c r="H87" s="4"/>
      <c r="I87" s="4"/>
    </row>
    <row r="88" spans="1:9" ht="49.95" customHeight="1">
      <c r="A88" s="11">
        <v>87</v>
      </c>
      <c r="B88" s="14" t="s">
        <v>81</v>
      </c>
      <c r="C88" s="13" t="s">
        <v>16</v>
      </c>
      <c r="D88" s="13">
        <v>30</v>
      </c>
      <c r="E88" s="18"/>
      <c r="F88" s="19">
        <f t="shared" si="0"/>
        <v>0</v>
      </c>
      <c r="G88" s="4"/>
      <c r="H88" s="4"/>
      <c r="I88" s="4"/>
    </row>
    <row r="89" spans="1:9" ht="49.95" customHeight="1">
      <c r="A89" s="11">
        <v>88</v>
      </c>
      <c r="B89" s="14" t="s">
        <v>82</v>
      </c>
      <c r="C89" s="13" t="s">
        <v>16</v>
      </c>
      <c r="D89" s="13">
        <v>10</v>
      </c>
      <c r="E89" s="18"/>
      <c r="F89" s="19">
        <f t="shared" si="0"/>
        <v>0</v>
      </c>
      <c r="G89" s="4"/>
      <c r="H89" s="4"/>
      <c r="I89" s="4"/>
    </row>
    <row r="90" spans="1:9" ht="49.95" customHeight="1">
      <c r="A90" s="11">
        <v>89</v>
      </c>
      <c r="B90" s="14" t="s">
        <v>83</v>
      </c>
      <c r="C90" s="13" t="s">
        <v>16</v>
      </c>
      <c r="D90" s="13">
        <v>10</v>
      </c>
      <c r="E90" s="18"/>
      <c r="F90" s="19">
        <f t="shared" si="0"/>
        <v>0</v>
      </c>
      <c r="G90" s="4"/>
      <c r="H90" s="4"/>
      <c r="I90" s="4"/>
    </row>
    <row r="91" spans="1:9" ht="49.95" customHeight="1">
      <c r="A91" s="11">
        <v>90</v>
      </c>
      <c r="B91" s="14" t="s">
        <v>84</v>
      </c>
      <c r="C91" s="13" t="s">
        <v>16</v>
      </c>
      <c r="D91" s="13">
        <v>10</v>
      </c>
      <c r="E91" s="18"/>
      <c r="F91" s="19">
        <f t="shared" si="0"/>
        <v>0</v>
      </c>
      <c r="G91" s="4"/>
      <c r="H91" s="4"/>
      <c r="I91" s="4"/>
    </row>
    <row r="92" spans="1:9" ht="49.95" customHeight="1">
      <c r="A92" s="11">
        <v>91</v>
      </c>
      <c r="B92" s="14" t="s">
        <v>85</v>
      </c>
      <c r="C92" s="13" t="s">
        <v>16</v>
      </c>
      <c r="D92" s="13">
        <v>20</v>
      </c>
      <c r="E92" s="18"/>
      <c r="F92" s="19">
        <f t="shared" si="0"/>
        <v>0</v>
      </c>
      <c r="G92" s="4"/>
      <c r="H92" s="4"/>
      <c r="I92" s="4"/>
    </row>
    <row r="93" spans="1:9" ht="49.95" customHeight="1">
      <c r="A93" s="11">
        <v>92</v>
      </c>
      <c r="B93" s="12" t="s">
        <v>141</v>
      </c>
      <c r="C93" s="17" t="s">
        <v>16</v>
      </c>
      <c r="D93" s="13">
        <v>20</v>
      </c>
      <c r="E93" s="18"/>
      <c r="F93" s="19">
        <f t="shared" si="0"/>
        <v>0</v>
      </c>
      <c r="G93" s="4"/>
      <c r="H93" s="4"/>
      <c r="I93" s="4"/>
    </row>
    <row r="94" spans="1:9" ht="49.95" customHeight="1">
      <c r="A94" s="11">
        <v>93</v>
      </c>
      <c r="B94" s="12" t="s">
        <v>142</v>
      </c>
      <c r="C94" s="17" t="s">
        <v>16</v>
      </c>
      <c r="D94" s="13">
        <v>50</v>
      </c>
      <c r="E94" s="18"/>
      <c r="F94" s="19">
        <f t="shared" si="0"/>
        <v>0</v>
      </c>
      <c r="G94" s="4"/>
      <c r="H94" s="4"/>
      <c r="I94" s="4"/>
    </row>
    <row r="95" spans="1:9" ht="49.95" customHeight="1">
      <c r="A95" s="11">
        <v>94</v>
      </c>
      <c r="B95" s="12" t="s">
        <v>143</v>
      </c>
      <c r="C95" s="17" t="s">
        <v>16</v>
      </c>
      <c r="D95" s="13">
        <v>100</v>
      </c>
      <c r="E95" s="18"/>
      <c r="F95" s="19">
        <f t="shared" si="0"/>
        <v>0</v>
      </c>
      <c r="G95" s="4"/>
      <c r="H95" s="4"/>
      <c r="I95" s="4"/>
    </row>
    <row r="96" spans="1:9" ht="49.95" customHeight="1">
      <c r="A96" s="11">
        <v>95</v>
      </c>
      <c r="B96" s="14" t="s">
        <v>86</v>
      </c>
      <c r="C96" s="13" t="s">
        <v>16</v>
      </c>
      <c r="D96" s="13">
        <v>900</v>
      </c>
      <c r="E96" s="18"/>
      <c r="F96" s="19">
        <f t="shared" si="0"/>
        <v>0</v>
      </c>
      <c r="G96" s="4"/>
      <c r="H96" s="4"/>
      <c r="I96" s="4"/>
    </row>
    <row r="97" spans="1:9" ht="49.95" customHeight="1">
      <c r="A97" s="11">
        <v>96</v>
      </c>
      <c r="B97" s="12" t="s">
        <v>144</v>
      </c>
      <c r="C97" s="17" t="s">
        <v>16</v>
      </c>
      <c r="D97" s="13">
        <v>50</v>
      </c>
      <c r="E97" s="18"/>
      <c r="F97" s="19">
        <f t="shared" si="0"/>
        <v>0</v>
      </c>
      <c r="G97" s="4"/>
      <c r="H97" s="4"/>
      <c r="I97" s="4"/>
    </row>
    <row r="98" spans="1:9" ht="49.95" customHeight="1">
      <c r="A98" s="11">
        <v>97</v>
      </c>
      <c r="B98" s="12" t="s">
        <v>145</v>
      </c>
      <c r="C98" s="17" t="s">
        <v>16</v>
      </c>
      <c r="D98" s="13">
        <v>10</v>
      </c>
      <c r="E98" s="18"/>
      <c r="F98" s="19">
        <f t="shared" si="0"/>
        <v>0</v>
      </c>
      <c r="G98" s="4"/>
      <c r="H98" s="4"/>
      <c r="I98" s="4"/>
    </row>
    <row r="99" spans="1:9" ht="49.95" customHeight="1">
      <c r="A99" s="11">
        <v>98</v>
      </c>
      <c r="B99" s="14" t="s">
        <v>87</v>
      </c>
      <c r="C99" s="13" t="s">
        <v>66</v>
      </c>
      <c r="D99" s="13">
        <v>20</v>
      </c>
      <c r="E99" s="18"/>
      <c r="F99" s="19">
        <f t="shared" si="0"/>
        <v>0</v>
      </c>
      <c r="G99" s="4"/>
      <c r="H99" s="4"/>
      <c r="I99" s="4"/>
    </row>
    <row r="100" spans="1:9" ht="49.95" customHeight="1">
      <c r="A100" s="11">
        <v>99</v>
      </c>
      <c r="B100" s="12" t="s">
        <v>146</v>
      </c>
      <c r="C100" s="17" t="s">
        <v>16</v>
      </c>
      <c r="D100" s="13">
        <v>20</v>
      </c>
      <c r="E100" s="18"/>
      <c r="F100" s="19">
        <f t="shared" si="0"/>
        <v>0</v>
      </c>
      <c r="G100" s="4"/>
      <c r="H100" s="4"/>
      <c r="I100" s="4"/>
    </row>
    <row r="101" spans="1:9" ht="49.95" customHeight="1">
      <c r="A101" s="11">
        <v>100</v>
      </c>
      <c r="B101" s="14" t="s">
        <v>88</v>
      </c>
      <c r="C101" s="13" t="s">
        <v>16</v>
      </c>
      <c r="D101" s="13">
        <v>50</v>
      </c>
      <c r="E101" s="18"/>
      <c r="F101" s="19">
        <f t="shared" si="0"/>
        <v>0</v>
      </c>
      <c r="G101" s="4"/>
      <c r="H101" s="4"/>
      <c r="I101" s="4"/>
    </row>
    <row r="102" spans="1:9" ht="49.95" customHeight="1">
      <c r="A102" s="11">
        <v>101</v>
      </c>
      <c r="B102" s="12" t="s">
        <v>147</v>
      </c>
      <c r="C102" s="17" t="s">
        <v>16</v>
      </c>
      <c r="D102" s="13">
        <v>30</v>
      </c>
      <c r="E102" s="18"/>
      <c r="F102" s="19">
        <f t="shared" si="0"/>
        <v>0</v>
      </c>
      <c r="G102" s="4"/>
      <c r="H102" s="4"/>
      <c r="I102" s="4"/>
    </row>
    <row r="103" spans="1:9" ht="49.95" customHeight="1">
      <c r="A103" s="11">
        <v>102</v>
      </c>
      <c r="B103" s="12" t="s">
        <v>148</v>
      </c>
      <c r="C103" s="17" t="s">
        <v>16</v>
      </c>
      <c r="D103" s="13">
        <v>50</v>
      </c>
      <c r="E103" s="18"/>
      <c r="F103" s="19">
        <f t="shared" si="0"/>
        <v>0</v>
      </c>
      <c r="G103" s="4"/>
      <c r="H103" s="4"/>
      <c r="I103" s="4"/>
    </row>
    <row r="104" spans="1:9" ht="49.95" customHeight="1">
      <c r="A104" s="11">
        <v>103</v>
      </c>
      <c r="B104" s="14" t="s">
        <v>89</v>
      </c>
      <c r="C104" s="13" t="s">
        <v>16</v>
      </c>
      <c r="D104" s="13">
        <v>20</v>
      </c>
      <c r="E104" s="18"/>
      <c r="F104" s="19">
        <f t="shared" si="0"/>
        <v>0</v>
      </c>
      <c r="G104" s="4"/>
      <c r="H104" s="4"/>
      <c r="I104" s="4"/>
    </row>
    <row r="105" spans="1:9" ht="49.95" customHeight="1">
      <c r="A105" s="11">
        <v>104</v>
      </c>
      <c r="B105" s="12" t="s">
        <v>173</v>
      </c>
      <c r="C105" s="17" t="s">
        <v>16</v>
      </c>
      <c r="D105" s="13">
        <v>100</v>
      </c>
      <c r="E105" s="18"/>
      <c r="F105" s="19">
        <f t="shared" si="0"/>
        <v>0</v>
      </c>
      <c r="G105" s="4"/>
      <c r="H105" s="4"/>
      <c r="I105" s="4"/>
    </row>
    <row r="106" spans="1:9" ht="49.95" customHeight="1">
      <c r="A106" s="11">
        <v>105</v>
      </c>
      <c r="B106" s="14" t="s">
        <v>90</v>
      </c>
      <c r="C106" s="13" t="s">
        <v>16</v>
      </c>
      <c r="D106" s="13">
        <v>30</v>
      </c>
      <c r="E106" s="18"/>
      <c r="F106" s="19">
        <f t="shared" si="0"/>
        <v>0</v>
      </c>
      <c r="G106" s="4"/>
      <c r="H106" s="4"/>
      <c r="I106" s="4"/>
    </row>
    <row r="107" spans="1:9" ht="49.95" customHeight="1">
      <c r="A107" s="11">
        <v>106</v>
      </c>
      <c r="B107" s="14" t="s">
        <v>91</v>
      </c>
      <c r="C107" s="13" t="s">
        <v>16</v>
      </c>
      <c r="D107" s="13">
        <v>100</v>
      </c>
      <c r="E107" s="18"/>
      <c r="F107" s="19">
        <f t="shared" si="0"/>
        <v>0</v>
      </c>
      <c r="G107" s="4"/>
      <c r="H107" s="4"/>
      <c r="I107" s="4"/>
    </row>
    <row r="108" spans="1:9" ht="49.95" customHeight="1">
      <c r="A108" s="11">
        <v>107</v>
      </c>
      <c r="B108" s="14" t="s">
        <v>92</v>
      </c>
      <c r="C108" s="13" t="s">
        <v>16</v>
      </c>
      <c r="D108" s="13">
        <v>100</v>
      </c>
      <c r="E108" s="18"/>
      <c r="F108" s="19">
        <f t="shared" si="0"/>
        <v>0</v>
      </c>
      <c r="G108" s="4"/>
      <c r="H108" s="4"/>
      <c r="I108" s="4"/>
    </row>
    <row r="109" spans="1:9" ht="49.95" customHeight="1">
      <c r="A109" s="11">
        <v>108</v>
      </c>
      <c r="B109" s="12" t="s">
        <v>149</v>
      </c>
      <c r="C109" s="17" t="s">
        <v>16</v>
      </c>
      <c r="D109" s="13">
        <v>100</v>
      </c>
      <c r="E109" s="18"/>
      <c r="F109" s="19">
        <f t="shared" si="0"/>
        <v>0</v>
      </c>
      <c r="G109" s="4"/>
      <c r="H109" s="4"/>
      <c r="I109" s="4"/>
    </row>
    <row r="110" spans="1:9" ht="49.95" customHeight="1">
      <c r="A110" s="11">
        <v>109</v>
      </c>
      <c r="B110" s="14" t="s">
        <v>93</v>
      </c>
      <c r="C110" s="13" t="s">
        <v>16</v>
      </c>
      <c r="D110" s="13">
        <v>25</v>
      </c>
      <c r="E110" s="18"/>
      <c r="F110" s="19">
        <f t="shared" si="0"/>
        <v>0</v>
      </c>
      <c r="G110" s="4"/>
      <c r="H110" s="4"/>
      <c r="I110" s="4"/>
    </row>
    <row r="111" spans="1:9" ht="49.95" customHeight="1">
      <c r="A111" s="11">
        <v>110</v>
      </c>
      <c r="B111" s="14" t="s">
        <v>94</v>
      </c>
      <c r="C111" s="13" t="s">
        <v>16</v>
      </c>
      <c r="D111" s="13">
        <v>5</v>
      </c>
      <c r="E111" s="18"/>
      <c r="F111" s="19">
        <f t="shared" si="0"/>
        <v>0</v>
      </c>
      <c r="G111" s="4"/>
      <c r="H111" s="4"/>
      <c r="I111" s="4"/>
    </row>
    <row r="112" spans="1:9" ht="49.95" customHeight="1">
      <c r="A112" s="11">
        <v>111</v>
      </c>
      <c r="B112" s="14" t="s">
        <v>95</v>
      </c>
      <c r="C112" s="13" t="s">
        <v>16</v>
      </c>
      <c r="D112" s="13">
        <v>5</v>
      </c>
      <c r="E112" s="18"/>
      <c r="F112" s="19">
        <f t="shared" si="0"/>
        <v>0</v>
      </c>
      <c r="G112" s="4"/>
      <c r="H112" s="4"/>
      <c r="I112" s="4"/>
    </row>
    <row r="113" spans="1:9" ht="49.95" customHeight="1">
      <c r="A113" s="11">
        <v>112</v>
      </c>
      <c r="B113" s="12" t="s">
        <v>151</v>
      </c>
      <c r="C113" s="17" t="s">
        <v>16</v>
      </c>
      <c r="D113" s="13">
        <v>10</v>
      </c>
      <c r="E113" s="18"/>
      <c r="F113" s="19">
        <f t="shared" si="0"/>
        <v>0</v>
      </c>
      <c r="G113" s="4"/>
      <c r="H113" s="4"/>
      <c r="I113" s="4"/>
    </row>
    <row r="114" spans="1:9" ht="49.95" customHeight="1">
      <c r="A114" s="11">
        <v>113</v>
      </c>
      <c r="B114" s="12" t="s">
        <v>150</v>
      </c>
      <c r="C114" s="17" t="s">
        <v>96</v>
      </c>
      <c r="D114" s="13">
        <v>10</v>
      </c>
      <c r="E114" s="18"/>
      <c r="F114" s="19">
        <f t="shared" si="0"/>
        <v>0</v>
      </c>
      <c r="G114" s="4"/>
      <c r="H114" s="4"/>
      <c r="I114" s="4"/>
    </row>
    <row r="115" spans="1:9" ht="49.95" customHeight="1">
      <c r="A115" s="11">
        <v>114</v>
      </c>
      <c r="B115" s="12" t="s">
        <v>152</v>
      </c>
      <c r="C115" s="17" t="s">
        <v>16</v>
      </c>
      <c r="D115" s="13">
        <v>45</v>
      </c>
      <c r="E115" s="18"/>
      <c r="F115" s="19">
        <f t="shared" si="0"/>
        <v>0</v>
      </c>
      <c r="G115" s="4"/>
      <c r="H115" s="4"/>
      <c r="I115" s="4"/>
    </row>
    <row r="116" spans="1:9" ht="49.95" customHeight="1">
      <c r="A116" s="11">
        <v>115</v>
      </c>
      <c r="B116" s="12" t="s">
        <v>153</v>
      </c>
      <c r="C116" s="17" t="s">
        <v>16</v>
      </c>
      <c r="D116" s="13">
        <v>150</v>
      </c>
      <c r="E116" s="18"/>
      <c r="F116" s="19">
        <f t="shared" si="0"/>
        <v>0</v>
      </c>
      <c r="G116" s="4"/>
      <c r="H116" s="4"/>
      <c r="I116" s="4"/>
    </row>
    <row r="117" spans="1:9" ht="49.95" customHeight="1">
      <c r="A117" s="11">
        <v>116</v>
      </c>
      <c r="B117" s="12" t="s">
        <v>154</v>
      </c>
      <c r="C117" s="17" t="s">
        <v>16</v>
      </c>
      <c r="D117" s="13">
        <v>1500</v>
      </c>
      <c r="E117" s="18"/>
      <c r="F117" s="19">
        <f t="shared" si="0"/>
        <v>0</v>
      </c>
      <c r="G117" s="4"/>
      <c r="H117" s="4"/>
      <c r="I117" s="4"/>
    </row>
    <row r="118" spans="1:9" ht="49.95" customHeight="1">
      <c r="A118" s="11">
        <v>117</v>
      </c>
      <c r="B118" s="12" t="s">
        <v>155</v>
      </c>
      <c r="C118" s="17" t="s">
        <v>16</v>
      </c>
      <c r="D118" s="13">
        <v>1500</v>
      </c>
      <c r="E118" s="18"/>
      <c r="F118" s="19">
        <f t="shared" si="0"/>
        <v>0</v>
      </c>
      <c r="G118" s="4"/>
      <c r="H118" s="4"/>
      <c r="I118" s="4"/>
    </row>
    <row r="119" spans="1:9" ht="49.95" customHeight="1">
      <c r="A119" s="11">
        <v>118</v>
      </c>
      <c r="B119" s="14" t="s">
        <v>97</v>
      </c>
      <c r="C119" s="13" t="s">
        <v>16</v>
      </c>
      <c r="D119" s="13">
        <v>500</v>
      </c>
      <c r="E119" s="18"/>
      <c r="F119" s="19">
        <f t="shared" si="0"/>
        <v>0</v>
      </c>
      <c r="G119" s="4"/>
      <c r="H119" s="4"/>
      <c r="I119" s="4"/>
    </row>
    <row r="120" spans="1:9" ht="49.95" customHeight="1">
      <c r="A120" s="11">
        <v>119</v>
      </c>
      <c r="B120" s="12" t="s">
        <v>98</v>
      </c>
      <c r="C120" s="17" t="s">
        <v>16</v>
      </c>
      <c r="D120" s="15">
        <v>12000</v>
      </c>
      <c r="E120" s="18"/>
      <c r="F120" s="19">
        <f t="shared" si="0"/>
        <v>0</v>
      </c>
      <c r="G120" s="4"/>
      <c r="H120" s="4"/>
      <c r="I120" s="4"/>
    </row>
    <row r="121" spans="1:9" ht="49.95" customHeight="1">
      <c r="A121" s="11">
        <v>120</v>
      </c>
      <c r="B121" s="12" t="s">
        <v>99</v>
      </c>
      <c r="C121" s="17" t="s">
        <v>16</v>
      </c>
      <c r="D121" s="15">
        <v>3000</v>
      </c>
      <c r="E121" s="18"/>
      <c r="F121" s="19">
        <f t="shared" si="0"/>
        <v>0</v>
      </c>
      <c r="G121" s="4"/>
      <c r="H121" s="4"/>
      <c r="I121" s="4"/>
    </row>
    <row r="122" spans="1:9" ht="49.95" customHeight="1">
      <c r="A122" s="11">
        <v>121</v>
      </c>
      <c r="B122" s="12" t="s">
        <v>100</v>
      </c>
      <c r="C122" s="17" t="s">
        <v>16</v>
      </c>
      <c r="D122" s="15">
        <v>3000</v>
      </c>
      <c r="E122" s="18"/>
      <c r="F122" s="19">
        <f t="shared" si="0"/>
        <v>0</v>
      </c>
      <c r="G122" s="4"/>
      <c r="H122" s="4"/>
      <c r="I122" s="4"/>
    </row>
    <row r="123" spans="1:9" ht="49.95" customHeight="1">
      <c r="A123" s="11">
        <v>122</v>
      </c>
      <c r="B123" s="12" t="s">
        <v>101</v>
      </c>
      <c r="C123" s="17" t="s">
        <v>16</v>
      </c>
      <c r="D123" s="15">
        <v>10000</v>
      </c>
      <c r="E123" s="18"/>
      <c r="F123" s="19">
        <f t="shared" si="0"/>
        <v>0</v>
      </c>
      <c r="G123" s="4"/>
      <c r="H123" s="4"/>
      <c r="I123" s="4"/>
    </row>
    <row r="124" spans="1:9" ht="93.6">
      <c r="A124" s="11">
        <v>123</v>
      </c>
      <c r="B124" s="12" t="s">
        <v>156</v>
      </c>
      <c r="C124" s="13" t="s">
        <v>102</v>
      </c>
      <c r="D124" s="13">
        <v>45</v>
      </c>
      <c r="E124" s="18"/>
      <c r="F124" s="19">
        <f t="shared" si="0"/>
        <v>0</v>
      </c>
      <c r="G124" s="4"/>
      <c r="H124" s="4"/>
      <c r="I124" s="4"/>
    </row>
    <row r="125" spans="1:9" ht="93.6">
      <c r="A125" s="11">
        <v>124</v>
      </c>
      <c r="B125" s="12" t="s">
        <v>157</v>
      </c>
      <c r="C125" s="13" t="s">
        <v>2</v>
      </c>
      <c r="D125" s="13">
        <v>40</v>
      </c>
      <c r="E125" s="18"/>
      <c r="F125" s="19">
        <f t="shared" si="0"/>
        <v>0</v>
      </c>
      <c r="G125" s="4"/>
      <c r="H125" s="4"/>
      <c r="I125" s="4"/>
    </row>
    <row r="126" spans="1:9" ht="93.6">
      <c r="A126" s="11">
        <v>125</v>
      </c>
      <c r="B126" s="12" t="s">
        <v>158</v>
      </c>
      <c r="C126" s="13" t="s">
        <v>2</v>
      </c>
      <c r="D126" s="13">
        <v>45</v>
      </c>
      <c r="E126" s="18"/>
      <c r="F126" s="19">
        <f t="shared" si="0"/>
        <v>0</v>
      </c>
      <c r="G126" s="4"/>
      <c r="H126" s="4"/>
      <c r="I126" s="4"/>
    </row>
    <row r="127" spans="1:9" ht="93.6">
      <c r="A127" s="11">
        <v>126</v>
      </c>
      <c r="B127" s="12" t="s">
        <v>159</v>
      </c>
      <c r="C127" s="13" t="s">
        <v>16</v>
      </c>
      <c r="D127" s="13">
        <v>35</v>
      </c>
      <c r="E127" s="18"/>
      <c r="F127" s="19">
        <f t="shared" si="0"/>
        <v>0</v>
      </c>
      <c r="G127" s="4"/>
      <c r="H127" s="4"/>
      <c r="I127" s="4"/>
    </row>
    <row r="128" spans="1:9" ht="93.6">
      <c r="A128" s="11">
        <v>127</v>
      </c>
      <c r="B128" s="12" t="s">
        <v>160</v>
      </c>
      <c r="C128" s="13" t="s">
        <v>0</v>
      </c>
      <c r="D128" s="13">
        <v>55</v>
      </c>
      <c r="E128" s="18"/>
      <c r="F128" s="19">
        <f t="shared" si="0"/>
        <v>0</v>
      </c>
      <c r="G128" s="4"/>
      <c r="H128" s="4"/>
      <c r="I128" s="4"/>
    </row>
    <row r="129" spans="1:9" ht="93.6">
      <c r="A129" s="11">
        <v>128</v>
      </c>
      <c r="B129" s="12" t="s">
        <v>161</v>
      </c>
      <c r="C129" s="13" t="s">
        <v>0</v>
      </c>
      <c r="D129" s="13">
        <v>45</v>
      </c>
      <c r="E129" s="18"/>
      <c r="F129" s="19">
        <f t="shared" si="0"/>
        <v>0</v>
      </c>
      <c r="G129" s="4"/>
      <c r="H129" s="4"/>
      <c r="I129" s="4"/>
    </row>
    <row r="130" spans="1:9" ht="93.6">
      <c r="A130" s="11">
        <v>129</v>
      </c>
      <c r="B130" s="12" t="s">
        <v>162</v>
      </c>
      <c r="C130" s="13" t="s">
        <v>0</v>
      </c>
      <c r="D130" s="13">
        <v>45</v>
      </c>
      <c r="E130" s="18"/>
      <c r="F130" s="19">
        <f t="shared" si="0"/>
        <v>0</v>
      </c>
      <c r="G130" s="4"/>
      <c r="H130" s="4"/>
      <c r="I130" s="4"/>
    </row>
    <row r="131" spans="1:9" ht="78">
      <c r="A131" s="11">
        <v>130</v>
      </c>
      <c r="B131" s="12" t="s">
        <v>163</v>
      </c>
      <c r="C131" s="13" t="s">
        <v>0</v>
      </c>
      <c r="D131" s="13">
        <v>99</v>
      </c>
      <c r="E131" s="18"/>
      <c r="F131" s="19">
        <f t="shared" ref="F131:F168" si="1">E131*D131</f>
        <v>0</v>
      </c>
      <c r="G131" s="4"/>
      <c r="H131" s="4"/>
      <c r="I131" s="4"/>
    </row>
    <row r="132" spans="1:9" ht="78">
      <c r="A132" s="11">
        <v>131</v>
      </c>
      <c r="B132" s="12" t="s">
        <v>164</v>
      </c>
      <c r="C132" s="13" t="s">
        <v>0</v>
      </c>
      <c r="D132" s="13">
        <v>50</v>
      </c>
      <c r="E132" s="18"/>
      <c r="F132" s="19">
        <f t="shared" si="1"/>
        <v>0</v>
      </c>
      <c r="G132" s="5"/>
      <c r="H132" s="4"/>
      <c r="I132" s="4"/>
    </row>
    <row r="133" spans="1:9" ht="49.95" customHeight="1">
      <c r="A133" s="11">
        <v>132</v>
      </c>
      <c r="B133" s="14" t="s">
        <v>103</v>
      </c>
      <c r="C133" s="13" t="s">
        <v>16</v>
      </c>
      <c r="D133" s="13">
        <v>450</v>
      </c>
      <c r="E133" s="18"/>
      <c r="F133" s="19">
        <f t="shared" si="1"/>
        <v>0</v>
      </c>
      <c r="G133" s="5"/>
      <c r="H133" s="4"/>
      <c r="I133" s="4"/>
    </row>
    <row r="134" spans="1:9" ht="49.95" customHeight="1">
      <c r="A134" s="11">
        <v>133</v>
      </c>
      <c r="B134" s="16" t="s">
        <v>104</v>
      </c>
      <c r="C134" s="13" t="s">
        <v>16</v>
      </c>
      <c r="D134" s="13">
        <v>35</v>
      </c>
      <c r="E134" s="18"/>
      <c r="F134" s="19">
        <f t="shared" si="1"/>
        <v>0</v>
      </c>
      <c r="G134" s="5"/>
      <c r="H134" s="4"/>
      <c r="I134" s="4"/>
    </row>
    <row r="135" spans="1:9" ht="49.95" customHeight="1">
      <c r="A135" s="11">
        <v>134</v>
      </c>
      <c r="B135" s="14" t="s">
        <v>105</v>
      </c>
      <c r="C135" s="13" t="s">
        <v>16</v>
      </c>
      <c r="D135" s="13">
        <v>22000</v>
      </c>
      <c r="E135" s="18"/>
      <c r="F135" s="19">
        <f t="shared" si="1"/>
        <v>0</v>
      </c>
      <c r="G135" s="5"/>
      <c r="H135" s="4"/>
      <c r="I135" s="4"/>
    </row>
    <row r="136" spans="1:9" ht="49.95" customHeight="1">
      <c r="A136" s="11">
        <v>135</v>
      </c>
      <c r="B136" s="14" t="s">
        <v>106</v>
      </c>
      <c r="C136" s="13" t="s">
        <v>107</v>
      </c>
      <c r="D136" s="13">
        <v>1000</v>
      </c>
      <c r="E136" s="18"/>
      <c r="F136" s="19">
        <f t="shared" si="1"/>
        <v>0</v>
      </c>
      <c r="G136" s="5"/>
      <c r="H136" s="4"/>
      <c r="I136" s="4"/>
    </row>
    <row r="137" spans="1:9" ht="49.95" customHeight="1">
      <c r="A137" s="11">
        <v>136</v>
      </c>
      <c r="B137" s="14" t="s">
        <v>108</v>
      </c>
      <c r="C137" s="13" t="s">
        <v>107</v>
      </c>
      <c r="D137" s="13">
        <v>1000</v>
      </c>
      <c r="E137" s="18"/>
      <c r="F137" s="19">
        <f t="shared" si="1"/>
        <v>0</v>
      </c>
      <c r="G137" s="5"/>
      <c r="H137" s="4"/>
      <c r="I137" s="4"/>
    </row>
    <row r="138" spans="1:9" ht="49.95" customHeight="1">
      <c r="A138" s="11">
        <v>137</v>
      </c>
      <c r="B138" s="14" t="s">
        <v>109</v>
      </c>
      <c r="C138" s="13" t="s">
        <v>107</v>
      </c>
      <c r="D138" s="13">
        <v>80</v>
      </c>
      <c r="E138" s="18"/>
      <c r="F138" s="19">
        <f t="shared" si="1"/>
        <v>0</v>
      </c>
      <c r="G138" s="5"/>
      <c r="H138" s="4"/>
      <c r="I138" s="4"/>
    </row>
    <row r="139" spans="1:9" ht="49.95" customHeight="1">
      <c r="A139" s="11">
        <v>138</v>
      </c>
      <c r="B139" s="14" t="s">
        <v>110</v>
      </c>
      <c r="C139" s="13" t="s">
        <v>107</v>
      </c>
      <c r="D139" s="13">
        <v>30</v>
      </c>
      <c r="E139" s="18"/>
      <c r="F139" s="19">
        <f t="shared" si="1"/>
        <v>0</v>
      </c>
      <c r="G139" s="5"/>
      <c r="H139" s="4"/>
      <c r="I139" s="4"/>
    </row>
    <row r="140" spans="1:9" ht="49.95" customHeight="1">
      <c r="A140" s="11">
        <v>139</v>
      </c>
      <c r="B140" s="14" t="s">
        <v>111</v>
      </c>
      <c r="C140" s="13" t="s">
        <v>107</v>
      </c>
      <c r="D140" s="13">
        <v>20</v>
      </c>
      <c r="E140" s="18"/>
      <c r="F140" s="19">
        <f t="shared" si="1"/>
        <v>0</v>
      </c>
      <c r="G140" s="5"/>
      <c r="H140" s="4"/>
      <c r="I140" s="4"/>
    </row>
    <row r="141" spans="1:9" ht="49.95" customHeight="1">
      <c r="A141" s="11">
        <v>140.14037871575101</v>
      </c>
      <c r="B141" s="14" t="s">
        <v>112</v>
      </c>
      <c r="C141" s="13" t="s">
        <v>0</v>
      </c>
      <c r="D141" s="13">
        <v>40</v>
      </c>
      <c r="E141" s="18"/>
      <c r="F141" s="19">
        <f t="shared" si="1"/>
        <v>0</v>
      </c>
      <c r="G141" s="5"/>
      <c r="H141" s="4"/>
      <c r="I141" s="4"/>
    </row>
    <row r="142" spans="1:9" ht="49.95" customHeight="1">
      <c r="A142" s="11">
        <v>141.147611774116</v>
      </c>
      <c r="B142" s="14" t="s">
        <v>113</v>
      </c>
      <c r="C142" s="13" t="s">
        <v>4</v>
      </c>
      <c r="D142" s="13">
        <v>30</v>
      </c>
      <c r="E142" s="18"/>
      <c r="F142" s="19">
        <f t="shared" si="1"/>
        <v>0</v>
      </c>
      <c r="G142" s="5"/>
      <c r="H142" s="4"/>
      <c r="I142" s="4"/>
    </row>
    <row r="143" spans="1:9" ht="49.95" customHeight="1">
      <c r="A143" s="11">
        <v>142.15484483247999</v>
      </c>
      <c r="B143" s="14" t="s">
        <v>114</v>
      </c>
      <c r="C143" s="13" t="s">
        <v>4</v>
      </c>
      <c r="D143" s="13">
        <v>50</v>
      </c>
      <c r="E143" s="18"/>
      <c r="F143" s="19">
        <f t="shared" si="1"/>
        <v>0</v>
      </c>
      <c r="G143" s="5"/>
      <c r="H143" s="4"/>
      <c r="I143" s="4"/>
    </row>
    <row r="144" spans="1:9" ht="49.95" customHeight="1">
      <c r="A144" s="11">
        <v>143.16207789084501</v>
      </c>
      <c r="B144" s="14" t="s">
        <v>115</v>
      </c>
      <c r="C144" s="13" t="s">
        <v>107</v>
      </c>
      <c r="D144" s="13">
        <v>45</v>
      </c>
      <c r="E144" s="18"/>
      <c r="F144" s="19">
        <f t="shared" si="1"/>
        <v>0</v>
      </c>
      <c r="G144" s="5"/>
      <c r="H144" s="4"/>
      <c r="I144" s="4"/>
    </row>
    <row r="145" spans="1:9" ht="49.95" customHeight="1">
      <c r="A145" s="11">
        <v>144.16931094920901</v>
      </c>
      <c r="B145" s="14" t="s">
        <v>116</v>
      </c>
      <c r="C145" s="13" t="s">
        <v>107</v>
      </c>
      <c r="D145" s="13">
        <v>120</v>
      </c>
      <c r="E145" s="18"/>
      <c r="F145" s="19">
        <f t="shared" si="1"/>
        <v>0</v>
      </c>
      <c r="G145" s="5"/>
      <c r="H145" s="4"/>
      <c r="I145" s="4"/>
    </row>
    <row r="146" spans="1:9" ht="49.95" customHeight="1">
      <c r="A146" s="11">
        <v>145.17654400757399</v>
      </c>
      <c r="B146" s="14" t="s">
        <v>117</v>
      </c>
      <c r="C146" s="13" t="s">
        <v>107</v>
      </c>
      <c r="D146" s="13">
        <v>50</v>
      </c>
      <c r="E146" s="18"/>
      <c r="F146" s="19">
        <f t="shared" si="1"/>
        <v>0</v>
      </c>
      <c r="G146" s="5"/>
      <c r="H146" s="4"/>
      <c r="I146" s="4"/>
    </row>
    <row r="147" spans="1:9" ht="49.95" customHeight="1">
      <c r="A147" s="11">
        <v>146.18377706593799</v>
      </c>
      <c r="B147" s="14" t="s">
        <v>118</v>
      </c>
      <c r="C147" s="13" t="s">
        <v>107</v>
      </c>
      <c r="D147" s="13">
        <v>20</v>
      </c>
      <c r="E147" s="18"/>
      <c r="F147" s="19">
        <f t="shared" si="1"/>
        <v>0</v>
      </c>
      <c r="G147" s="5"/>
      <c r="H147" s="4"/>
      <c r="I147" s="4"/>
    </row>
    <row r="148" spans="1:9" ht="49.95" customHeight="1">
      <c r="A148" s="11">
        <v>147.19101012430301</v>
      </c>
      <c r="B148" s="14" t="s">
        <v>119</v>
      </c>
      <c r="C148" s="13" t="s">
        <v>107</v>
      </c>
      <c r="D148" s="13">
        <v>800</v>
      </c>
      <c r="E148" s="18"/>
      <c r="F148" s="19">
        <f t="shared" si="1"/>
        <v>0</v>
      </c>
      <c r="G148" s="5"/>
      <c r="H148" s="4"/>
      <c r="I148" s="4"/>
    </row>
    <row r="149" spans="1:9" ht="49.95" customHeight="1">
      <c r="A149" s="11">
        <v>148.198243182667</v>
      </c>
      <c r="B149" s="14" t="s">
        <v>120</v>
      </c>
      <c r="C149" s="13" t="s">
        <v>107</v>
      </c>
      <c r="D149" s="13">
        <v>35</v>
      </c>
      <c r="E149" s="18"/>
      <c r="F149" s="19">
        <f t="shared" si="1"/>
        <v>0</v>
      </c>
      <c r="G149" s="5"/>
      <c r="H149" s="4"/>
      <c r="I149" s="4"/>
    </row>
    <row r="150" spans="1:9" ht="49.95" customHeight="1">
      <c r="A150" s="11">
        <v>149.20547624103199</v>
      </c>
      <c r="B150" s="14" t="s">
        <v>121</v>
      </c>
      <c r="C150" s="13" t="s">
        <v>107</v>
      </c>
      <c r="D150" s="13">
        <v>35</v>
      </c>
      <c r="E150" s="18"/>
      <c r="F150" s="19">
        <f t="shared" si="1"/>
        <v>0</v>
      </c>
      <c r="G150" s="5"/>
      <c r="H150" s="4"/>
      <c r="I150" s="4"/>
    </row>
    <row r="151" spans="1:9" ht="49.95" customHeight="1">
      <c r="A151" s="11">
        <v>150.21270929939601</v>
      </c>
      <c r="B151" s="14" t="s">
        <v>122</v>
      </c>
      <c r="C151" s="13" t="s">
        <v>107</v>
      </c>
      <c r="D151" s="13">
        <v>10</v>
      </c>
      <c r="E151" s="18"/>
      <c r="F151" s="19">
        <f t="shared" si="1"/>
        <v>0</v>
      </c>
      <c r="G151" s="5"/>
      <c r="H151" s="4"/>
      <c r="I151" s="4"/>
    </row>
    <row r="152" spans="1:9" ht="49.95" customHeight="1">
      <c r="A152" s="11">
        <v>151.219942357761</v>
      </c>
      <c r="B152" s="14" t="s">
        <v>123</v>
      </c>
      <c r="C152" s="13" t="s">
        <v>107</v>
      </c>
      <c r="D152" s="13">
        <v>11</v>
      </c>
      <c r="E152" s="18"/>
      <c r="F152" s="19">
        <f t="shared" si="1"/>
        <v>0</v>
      </c>
      <c r="G152" s="5"/>
      <c r="H152" s="4"/>
      <c r="I152" s="4"/>
    </row>
    <row r="153" spans="1:9" s="9" customFormat="1" ht="49.95" customHeight="1">
      <c r="A153" s="11">
        <v>152.22717541612499</v>
      </c>
      <c r="B153" s="14" t="s">
        <v>124</v>
      </c>
      <c r="C153" s="13" t="s">
        <v>107</v>
      </c>
      <c r="D153" s="13">
        <v>12</v>
      </c>
      <c r="E153" s="18"/>
      <c r="F153" s="19">
        <f t="shared" si="1"/>
        <v>0</v>
      </c>
      <c r="G153" s="10"/>
    </row>
    <row r="154" spans="1:9" ht="62.4">
      <c r="A154" s="11">
        <v>153.23440847449001</v>
      </c>
      <c r="B154" s="12" t="s">
        <v>165</v>
      </c>
      <c r="C154" s="13" t="s">
        <v>107</v>
      </c>
      <c r="D154" s="13">
        <v>35</v>
      </c>
      <c r="E154" s="18"/>
      <c r="F154" s="19">
        <f t="shared" si="1"/>
        <v>0</v>
      </c>
      <c r="G154" s="5"/>
      <c r="H154" s="4"/>
      <c r="I154" s="4"/>
    </row>
    <row r="155" spans="1:9" ht="62.4">
      <c r="A155" s="11">
        <v>154.241641532854</v>
      </c>
      <c r="B155" s="12" t="s">
        <v>166</v>
      </c>
      <c r="C155" s="13" t="s">
        <v>107</v>
      </c>
      <c r="D155" s="13">
        <v>25</v>
      </c>
      <c r="E155" s="18"/>
      <c r="F155" s="19">
        <f t="shared" si="1"/>
        <v>0</v>
      </c>
      <c r="G155" s="5"/>
      <c r="H155" s="4"/>
      <c r="I155" s="4"/>
    </row>
    <row r="156" spans="1:9" ht="36" customHeight="1">
      <c r="A156" s="11">
        <v>155.248874591218</v>
      </c>
      <c r="B156" s="12" t="s">
        <v>125</v>
      </c>
      <c r="C156" s="13" t="s">
        <v>107</v>
      </c>
      <c r="D156" s="13">
        <v>85</v>
      </c>
      <c r="E156" s="18"/>
      <c r="F156" s="19">
        <f t="shared" si="1"/>
        <v>0</v>
      </c>
      <c r="G156" s="5"/>
      <c r="H156" s="4"/>
      <c r="I156" s="4"/>
    </row>
    <row r="157" spans="1:9" ht="62.4">
      <c r="A157" s="11">
        <v>156.25610764958299</v>
      </c>
      <c r="B157" s="12" t="s">
        <v>167</v>
      </c>
      <c r="C157" s="13" t="s">
        <v>107</v>
      </c>
      <c r="D157" s="13">
        <v>10</v>
      </c>
      <c r="E157" s="18"/>
      <c r="F157" s="19">
        <f t="shared" si="1"/>
        <v>0</v>
      </c>
      <c r="G157" s="5"/>
      <c r="H157" s="4"/>
      <c r="I157" s="4"/>
    </row>
    <row r="158" spans="1:9" ht="61.2" customHeight="1">
      <c r="A158" s="11">
        <v>157.26334070794701</v>
      </c>
      <c r="B158" s="12" t="s">
        <v>174</v>
      </c>
      <c r="C158" s="13" t="s">
        <v>107</v>
      </c>
      <c r="D158" s="13">
        <v>19</v>
      </c>
      <c r="E158" s="18"/>
      <c r="F158" s="19">
        <f t="shared" si="1"/>
        <v>0</v>
      </c>
      <c r="G158" s="5"/>
      <c r="H158" s="4"/>
      <c r="I158" s="4"/>
    </row>
    <row r="159" spans="1:9" ht="49.95" customHeight="1">
      <c r="A159" s="11">
        <v>158.270573766312</v>
      </c>
      <c r="B159" s="12" t="s">
        <v>168</v>
      </c>
      <c r="C159" s="13" t="s">
        <v>107</v>
      </c>
      <c r="D159" s="13">
        <v>19</v>
      </c>
      <c r="E159" s="18"/>
      <c r="F159" s="19">
        <f t="shared" si="1"/>
        <v>0</v>
      </c>
      <c r="G159" s="5"/>
      <c r="H159" s="4"/>
      <c r="I159" s="4"/>
    </row>
    <row r="160" spans="1:9" ht="49.95" customHeight="1">
      <c r="A160" s="11">
        <v>159.27780682467599</v>
      </c>
      <c r="B160" s="14" t="s">
        <v>126</v>
      </c>
      <c r="C160" s="13" t="s">
        <v>107</v>
      </c>
      <c r="D160" s="13">
        <v>1350</v>
      </c>
      <c r="E160" s="18"/>
      <c r="F160" s="19">
        <f t="shared" si="1"/>
        <v>0</v>
      </c>
      <c r="G160" s="5"/>
      <c r="H160" s="4"/>
      <c r="I160" s="4"/>
    </row>
    <row r="161" spans="1:9" ht="49.95" customHeight="1">
      <c r="A161" s="11">
        <v>160.28503988304101</v>
      </c>
      <c r="B161" s="14" t="s">
        <v>127</v>
      </c>
      <c r="C161" s="13" t="s">
        <v>107</v>
      </c>
      <c r="D161" s="13">
        <v>1350</v>
      </c>
      <c r="E161" s="18"/>
      <c r="F161" s="19">
        <f t="shared" si="1"/>
        <v>0</v>
      </c>
      <c r="G161" s="5"/>
      <c r="H161" s="4"/>
      <c r="I161" s="4"/>
    </row>
    <row r="162" spans="1:9" ht="49.95" customHeight="1">
      <c r="A162" s="11">
        <v>161.292272941405</v>
      </c>
      <c r="B162" s="14" t="s">
        <v>128</v>
      </c>
      <c r="C162" s="13" t="s">
        <v>107</v>
      </c>
      <c r="D162" s="13">
        <v>35000</v>
      </c>
      <c r="E162" s="18"/>
      <c r="F162" s="19">
        <f t="shared" si="1"/>
        <v>0</v>
      </c>
      <c r="G162" s="5"/>
      <c r="H162" s="4"/>
      <c r="I162" s="4"/>
    </row>
    <row r="163" spans="1:9" ht="49.95" customHeight="1">
      <c r="A163" s="11">
        <v>162.29950599976999</v>
      </c>
      <c r="B163" s="14" t="s">
        <v>129</v>
      </c>
      <c r="C163" s="13" t="s">
        <v>107</v>
      </c>
      <c r="D163" s="13">
        <v>20000</v>
      </c>
      <c r="E163" s="18"/>
      <c r="F163" s="19">
        <f t="shared" si="1"/>
        <v>0</v>
      </c>
      <c r="G163" s="5"/>
      <c r="H163" s="4"/>
      <c r="I163" s="4"/>
    </row>
    <row r="164" spans="1:9" ht="62.4">
      <c r="A164" s="11">
        <v>163.30673905813401</v>
      </c>
      <c r="B164" s="12" t="s">
        <v>130</v>
      </c>
      <c r="C164" s="13" t="s">
        <v>107</v>
      </c>
      <c r="D164" s="13">
        <v>2000</v>
      </c>
      <c r="E164" s="18"/>
      <c r="F164" s="19">
        <f t="shared" si="1"/>
        <v>0</v>
      </c>
      <c r="G164" s="5"/>
      <c r="H164" s="4"/>
      <c r="I164" s="4"/>
    </row>
    <row r="165" spans="1:9" ht="49.95" customHeight="1">
      <c r="A165" s="11">
        <v>164.313972116499</v>
      </c>
      <c r="B165" s="12" t="s">
        <v>169</v>
      </c>
      <c r="C165" s="13" t="s">
        <v>2</v>
      </c>
      <c r="D165" s="13">
        <v>90</v>
      </c>
      <c r="E165" s="18"/>
      <c r="F165" s="19">
        <f t="shared" si="1"/>
        <v>0</v>
      </c>
      <c r="G165" s="5"/>
      <c r="H165" s="4"/>
      <c r="I165" s="4"/>
    </row>
    <row r="166" spans="1:9" ht="49.95" customHeight="1">
      <c r="A166" s="11">
        <v>165.321205174863</v>
      </c>
      <c r="B166" s="12" t="s">
        <v>170</v>
      </c>
      <c r="C166" s="13" t="s">
        <v>2</v>
      </c>
      <c r="D166" s="13">
        <v>90</v>
      </c>
      <c r="E166" s="18"/>
      <c r="F166" s="19">
        <f t="shared" si="1"/>
        <v>0</v>
      </c>
      <c r="G166" s="5"/>
      <c r="H166" s="4"/>
      <c r="I166" s="4"/>
    </row>
    <row r="167" spans="1:9" ht="49.95" customHeight="1">
      <c r="A167" s="11">
        <v>166.32843823322801</v>
      </c>
      <c r="B167" s="14" t="s">
        <v>131</v>
      </c>
      <c r="C167" s="13" t="s">
        <v>107</v>
      </c>
      <c r="D167" s="13">
        <v>850</v>
      </c>
      <c r="E167" s="18"/>
      <c r="F167" s="19">
        <f t="shared" si="1"/>
        <v>0</v>
      </c>
      <c r="G167" s="5"/>
      <c r="H167" s="4"/>
      <c r="I167" s="4"/>
    </row>
    <row r="168" spans="1:9" ht="49.95" customHeight="1">
      <c r="A168" s="11">
        <v>167.33567129159201</v>
      </c>
      <c r="B168" s="14" t="s">
        <v>132</v>
      </c>
      <c r="C168" s="13" t="s">
        <v>107</v>
      </c>
      <c r="D168" s="13">
        <v>750</v>
      </c>
      <c r="E168" s="18"/>
      <c r="F168" s="19">
        <f t="shared" si="1"/>
        <v>0</v>
      </c>
      <c r="G168" s="5"/>
      <c r="H168" s="4"/>
      <c r="I168" s="4"/>
    </row>
    <row r="169" spans="1:9" ht="18" customHeight="1">
      <c r="A169" s="11"/>
      <c r="B169" s="22" t="s">
        <v>184</v>
      </c>
      <c r="C169" s="22"/>
      <c r="D169" s="22"/>
      <c r="E169" s="23">
        <f>SUM(F3:F168)</f>
        <v>0</v>
      </c>
      <c r="F169" s="23"/>
      <c r="G169" s="4"/>
      <c r="H169" s="4"/>
      <c r="I169" s="4"/>
    </row>
    <row r="170" spans="1:9" ht="18" customHeight="1">
      <c r="A170" s="11"/>
      <c r="B170" s="22" t="s">
        <v>183</v>
      </c>
      <c r="C170" s="22"/>
      <c r="D170" s="22"/>
      <c r="E170" s="23">
        <f>E169*0.2</f>
        <v>0</v>
      </c>
      <c r="F170" s="23"/>
      <c r="G170" s="4"/>
      <c r="H170" s="4"/>
      <c r="I170" s="4"/>
    </row>
    <row r="171" spans="1:9" ht="18" customHeight="1">
      <c r="A171" s="11"/>
      <c r="B171" s="22" t="s">
        <v>185</v>
      </c>
      <c r="C171" s="22"/>
      <c r="D171" s="22"/>
      <c r="E171" s="23">
        <f>E169+E170</f>
        <v>0</v>
      </c>
      <c r="F171" s="23"/>
      <c r="G171" s="4"/>
      <c r="H171" s="4"/>
      <c r="I171" s="4"/>
    </row>
    <row r="173" spans="1:9" ht="59.4" customHeight="1">
      <c r="B173" s="20" t="s">
        <v>175</v>
      </c>
      <c r="C173" s="20"/>
      <c r="D173" s="20"/>
      <c r="E173" s="20"/>
      <c r="F173" s="20"/>
    </row>
    <row r="174" spans="1:9" ht="72" customHeight="1">
      <c r="B174" s="21" t="s">
        <v>171</v>
      </c>
      <c r="C174" s="21"/>
      <c r="D174" s="21"/>
      <c r="E174" s="21"/>
      <c r="F174" s="21"/>
    </row>
  </sheetData>
  <mergeCells count="9">
    <mergeCell ref="B173:F173"/>
    <mergeCell ref="B174:F174"/>
    <mergeCell ref="B171:D171"/>
    <mergeCell ref="E171:F171"/>
    <mergeCell ref="A1:F1"/>
    <mergeCell ref="B169:D169"/>
    <mergeCell ref="E169:F169"/>
    <mergeCell ref="B170:D170"/>
    <mergeCell ref="E170:F17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MAX</dc:creator>
  <cp:lastModifiedBy>Ilija</cp:lastModifiedBy>
  <cp:lastPrinted>2022-01-25T10:44:00Z</cp:lastPrinted>
  <dcterms:created xsi:type="dcterms:W3CDTF">2018-01-29T10:29:00Z</dcterms:created>
  <dcterms:modified xsi:type="dcterms:W3CDTF">2026-02-03T13:27:34Z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29D6E4ABF2654EFF883C6116873F6326_13</vt:lpwstr>
  </property>
  <property fmtid="{D5CDD505-2E9C-101B-9397-08002B2CF9AE}" pid="3" name="KSOProductBuildVer">
    <vt:lpwstr>1033-12.2.0.23196</vt:lpwstr>
  </property>
</Properties>
</file>